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\Desktop\LICITAÇÃO\2024\03 - CONCORRENCIA\08 - PAVIMENTAÇÃO E COBERTURA\OK\"/>
    </mc:Choice>
  </mc:AlternateContent>
  <bookViews>
    <workbookView xWindow="0" yWindow="0" windowWidth="19200" windowHeight="7070"/>
  </bookViews>
  <sheets>
    <sheet name="Planilha Orcamentaria" sheetId="5" r:id="rId1"/>
    <sheet name="Modelo Planilha Orcamentaria" sheetId="6" r:id="rId2"/>
  </sheets>
  <definedNames>
    <definedName name="_xlnm.Print_Area" localSheetId="1">'Modelo Planilha Orcamentaria'!$A$1:$H$55</definedName>
    <definedName name="_xlnm.Print_Area" localSheetId="0">'Planilha Orcamentaria'!$A$1:$H$51</definedName>
  </definedNames>
  <calcPr calcId="191029"/>
</workbook>
</file>

<file path=xl/calcChain.xml><?xml version="1.0" encoding="utf-8"?>
<calcChain xmlns="http://schemas.openxmlformats.org/spreadsheetml/2006/main">
  <c r="H31" i="5" l="1"/>
  <c r="H38" i="5"/>
  <c r="G38" i="5"/>
  <c r="G42" i="5"/>
  <c r="H42" i="5" s="1"/>
  <c r="G43" i="5"/>
  <c r="H43" i="5" s="1"/>
  <c r="G44" i="5"/>
  <c r="H44" i="5" s="1"/>
  <c r="G45" i="5"/>
  <c r="H45" i="5" s="1"/>
  <c r="G46" i="5"/>
  <c r="H46" i="5" s="1"/>
  <c r="G41" i="5"/>
  <c r="H41" i="5" s="1"/>
  <c r="H40" i="5" s="1"/>
  <c r="G35" i="5" l="1"/>
  <c r="H35" i="5" s="1"/>
  <c r="G36" i="5"/>
  <c r="H36" i="5" s="1"/>
  <c r="G37" i="5"/>
  <c r="H37" i="5" s="1"/>
  <c r="G32" i="5" l="1"/>
  <c r="H32" i="5" s="1"/>
  <c r="G13" i="5"/>
  <c r="H13" i="5" s="1"/>
  <c r="G29" i="5" l="1"/>
  <c r="H29" i="5" s="1"/>
  <c r="G26" i="5" l="1"/>
  <c r="H26" i="5" s="1"/>
  <c r="G25" i="5"/>
  <c r="H25" i="5" s="1"/>
  <c r="G28" i="5" l="1"/>
  <c r="H28" i="5" s="1"/>
  <c r="G21" i="5"/>
  <c r="H21" i="5" s="1"/>
  <c r="G20" i="5"/>
  <c r="H20" i="5" s="1"/>
  <c r="G27" i="5" l="1"/>
  <c r="H27" i="5" s="1"/>
  <c r="G24" i="5"/>
  <c r="H24" i="5" s="1"/>
  <c r="G12" i="5"/>
  <c r="H12" i="5" s="1"/>
  <c r="G17" i="5"/>
  <c r="H17" i="5" s="1"/>
  <c r="G18" i="5"/>
  <c r="H18" i="5" s="1"/>
  <c r="H23" i="5" l="1"/>
  <c r="G19" i="5"/>
  <c r="H19" i="5" s="1"/>
  <c r="H16" i="5" s="1"/>
  <c r="G11" i="5" l="1"/>
  <c r="H11" i="5" s="1"/>
  <c r="G14" i="6" l="1"/>
  <c r="G15" i="6"/>
  <c r="G16" i="6"/>
  <c r="H29" i="6" l="1"/>
  <c r="H16" i="6"/>
  <c r="H18" i="6"/>
  <c r="H20" i="6"/>
  <c r="G22" i="6" l="1"/>
  <c r="H22" i="6" s="1"/>
  <c r="G21" i="6"/>
  <c r="H21" i="6" s="1"/>
  <c r="G19" i="6"/>
  <c r="H19" i="6" s="1"/>
  <c r="G17" i="6"/>
  <c r="H17" i="6" s="1"/>
  <c r="H14" i="6" l="1"/>
  <c r="H15" i="6"/>
  <c r="G23" i="6"/>
  <c r="H23" i="6" s="1"/>
  <c r="G24" i="6"/>
  <c r="H24" i="6" s="1"/>
  <c r="G25" i="6"/>
  <c r="H25" i="6" s="1"/>
  <c r="G26" i="6"/>
  <c r="H26" i="6" s="1"/>
  <c r="G27" i="6"/>
  <c r="H27" i="6" s="1"/>
  <c r="G28" i="6"/>
  <c r="H28" i="6" s="1"/>
  <c r="G30" i="6"/>
  <c r="H30" i="6" s="1"/>
  <c r="G31" i="6"/>
  <c r="H31" i="6" s="1"/>
  <c r="G32" i="6"/>
  <c r="H32" i="6" s="1"/>
  <c r="G33" i="6"/>
  <c r="H33" i="6" s="1"/>
  <c r="G41" i="6"/>
  <c r="H41" i="6" s="1"/>
  <c r="G42" i="6"/>
  <c r="H42" i="6" s="1"/>
  <c r="H43" i="6" l="1"/>
  <c r="H10" i="5" l="1"/>
  <c r="H47" i="5" s="1"/>
</calcChain>
</file>

<file path=xl/sharedStrings.xml><?xml version="1.0" encoding="utf-8"?>
<sst xmlns="http://schemas.openxmlformats.org/spreadsheetml/2006/main" count="233" uniqueCount="179">
  <si>
    <t>ITEM</t>
  </si>
  <si>
    <t>DESCRIÇÃO</t>
  </si>
  <si>
    <t>PLANILHA ORÇAMENTÁRIA DE CUSTOS</t>
  </si>
  <si>
    <t>CÓDIGO</t>
  </si>
  <si>
    <t>DIRETA</t>
  </si>
  <si>
    <t>INDIRETA</t>
  </si>
  <si>
    <t>(    )</t>
  </si>
  <si>
    <t>LDI</t>
  </si>
  <si>
    <t>PREÇO TOTAL</t>
  </si>
  <si>
    <t xml:space="preserve">FORMA DE EXECUÇÃO: </t>
  </si>
  <si>
    <t>PREÇO UNITÁRIO S/ LDI</t>
  </si>
  <si>
    <t>PREÇO UNITÁRIO C/ LDI</t>
  </si>
  <si>
    <t>1.1</t>
  </si>
  <si>
    <t>IIO-001</t>
  </si>
  <si>
    <t>INSTALAÇÕES INICIAIS DA OBRA</t>
  </si>
  <si>
    <t>OBR-001</t>
  </si>
  <si>
    <t>OBRAS VIÁRIAS</t>
  </si>
  <si>
    <t>DRE-001</t>
  </si>
  <si>
    <t xml:space="preserve">DRENAGEM  </t>
  </si>
  <si>
    <t>3.1</t>
  </si>
  <si>
    <t>URB-001</t>
  </si>
  <si>
    <t xml:space="preserve">URBANIZAÇÃO E OBRAS COMPLEMENTARES                          </t>
  </si>
  <si>
    <t>TOTAL GERAL DA OBRA</t>
  </si>
  <si>
    <t>Fornecimento e instalação Placa de obra 300x150 m</t>
  </si>
  <si>
    <t>por m² aplicado mecanicamente com distribuidor de betume</t>
  </si>
  <si>
    <t>Execução de rampa de acesso para portadores de necessidades especiais</t>
  </si>
  <si>
    <t>und.</t>
  </si>
  <si>
    <t>m²</t>
  </si>
  <si>
    <t>m³</t>
  </si>
  <si>
    <t>m</t>
  </si>
  <si>
    <t>unid</t>
  </si>
  <si>
    <t>m³xkm</t>
  </si>
  <si>
    <t>(  x  )</t>
  </si>
  <si>
    <t>Ricardo Faustini Poltronieri</t>
  </si>
  <si>
    <t>UNID.</t>
  </si>
  <si>
    <t>QUANT.</t>
  </si>
  <si>
    <t>Placas  indicativas de nomes das vias</t>
  </si>
  <si>
    <t>SINALIZAÇÃO</t>
  </si>
  <si>
    <t>Fornecimento de sinalização vertical (Poste de ferro e placa indicativa)</t>
  </si>
  <si>
    <t>Fornecimento de sinalização horizontal tinta base resina acrilica</t>
  </si>
  <si>
    <t>5.1</t>
  </si>
  <si>
    <t>5.2</t>
  </si>
  <si>
    <t>5.3</t>
  </si>
  <si>
    <t>Execução de pintura de ligação com aplicação de RR 2C a uma taxa de 0,60 kg</t>
  </si>
  <si>
    <t>com acabadora asfálto e transporte do matertial betuminoso para confecção da massa</t>
  </si>
  <si>
    <t>4.1</t>
  </si>
  <si>
    <t>Execução de capa asfáltica em CBUQ com espessura média de 5,0 cm aplicado</t>
  </si>
  <si>
    <t>Transporte de massa asfáltica CBUQ - DMT  de 85 km ( Corrego Danta - Bom Despacho)</t>
  </si>
  <si>
    <t>PAVIMENTAÇÃO DAS RUAS, CAPITÃO BAIA, ZECA PEREIRA, PEDRO PIRES E PEDRO GONTIJO. Execução de asfalto sobre base poliédrica.</t>
  </si>
  <si>
    <t>Limpeza das vias com excução de capina manual e retirada de entulho</t>
  </si>
  <si>
    <t>REGIÃO/MÊS DE REFERÊNCIA:                   Região Central - fevereiro 2013</t>
  </si>
  <si>
    <t>PRAZO DE EXECUÇÃO:                                            02 Meses</t>
  </si>
  <si>
    <t xml:space="preserve">PREFEITURA:                                       Prefeitura Municipal de Córrego Danta </t>
  </si>
  <si>
    <t>FOLHA Nº:            01/01</t>
  </si>
  <si>
    <t>DATA:                05/06/213</t>
  </si>
  <si>
    <t>LOCAL:                                                          Varios logradouros públicos</t>
  </si>
  <si>
    <t>Reginaldo Saturnino Cardoso</t>
  </si>
  <si>
    <t>Prefeito Municipal de Córrego Danta</t>
  </si>
  <si>
    <t>Engenheiro Civil - CREA 78.407 D/MG</t>
  </si>
  <si>
    <r>
      <t xml:space="preserve">PLANILHA ORÇAMENTÁRIA DE CUSTOS </t>
    </r>
    <r>
      <rPr>
        <b/>
        <sz val="14"/>
        <rFont val="Arial"/>
        <family val="2"/>
      </rPr>
      <t xml:space="preserve"> </t>
    </r>
  </si>
  <si>
    <t>2.10</t>
  </si>
  <si>
    <t>2.11</t>
  </si>
  <si>
    <t>2.12</t>
  </si>
  <si>
    <t>2.13</t>
  </si>
  <si>
    <t>OBRA:                         Pavimentação Asfáltica em CBUQ sobre base cascalhada e base poliédrica</t>
  </si>
  <si>
    <t xml:space="preserve"> Córrego Danta - MG</t>
  </si>
  <si>
    <t>IIO-PLA-005</t>
  </si>
  <si>
    <t>PRE-DES-005</t>
  </si>
  <si>
    <t>OBR-VIA-165</t>
  </si>
  <si>
    <t>OBR-VIA-180</t>
  </si>
  <si>
    <t>OBR-VIA-405</t>
  </si>
  <si>
    <t>DRE-SAR-015</t>
  </si>
  <si>
    <t>URB-RAM-005</t>
  </si>
  <si>
    <t>Execução de sarjeta em concreto , com largura de 40cm esp. 5,0 cm.</t>
  </si>
  <si>
    <t>Orçamento</t>
  </si>
  <si>
    <t>FOLHA Nº:               01</t>
  </si>
  <si>
    <t xml:space="preserve"> </t>
  </si>
  <si>
    <t>2.1</t>
  </si>
  <si>
    <t>2.4</t>
  </si>
  <si>
    <t>( X )</t>
  </si>
  <si>
    <t>2.2</t>
  </si>
  <si>
    <t>2.3</t>
  </si>
  <si>
    <t>3.2</t>
  </si>
  <si>
    <t>SUB TOTAL</t>
  </si>
  <si>
    <t>SERVIÇOS PRELIMINARES</t>
  </si>
  <si>
    <t>1.2</t>
  </si>
  <si>
    <t>2.5</t>
  </si>
  <si>
    <t>Prefeito Municipal</t>
  </si>
  <si>
    <t xml:space="preserve">                                                                   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</si>
  <si>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</si>
  <si>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LOCAÇÃO DE OBRA COM GABARITO DE TÁBUAS CORRIDAS PONTALETADAS A CADA 2,00M, REAPROVEITAMENTO (2X), INCLUSIVE ACOMPANHAMENTO DE EQUIPE TOPOGRÁFICA PARA MARCAÇÃO DE PONTOS TOPOGRÁFICOS</t>
  </si>
  <si>
    <t>MOVIMENTO DE TERRA/SUPERESTRUTURA</t>
  </si>
  <si>
    <t>ESCAVAÇÃO MANUAL DE VALAS COM PROFUNDIDADE MAIOR H &lt; 1,50M OU MENOR OU IGUAL A 3,00M (ESTACAS)</t>
  </si>
  <si>
    <t>ESCAVAÇÃO MANUAL DE VALAS COM PROFUNDIDADE MENOR OU IGUAL H &lt; 1,50M  (SAPATAS/BLOCO)</t>
  </si>
  <si>
    <t xml:space="preserve">APILOAMENTO DE FUNDO DE VALA COM PLACA </t>
  </si>
  <si>
    <t>kg</t>
  </si>
  <si>
    <t>CORTE, DOBRA E MONTAGEM DE AÇO CA-50, DIÂMETRO (10,0MM)</t>
  </si>
  <si>
    <t>FORNECIMENTO DE CONCRETO ESTRUTURAL, USINADO BOMBEADO, COM FCK-25MPA, INCLUSIVE LANÇAMENTO, ADENSAMENTO E ACABAMENTO</t>
  </si>
  <si>
    <t>3.3</t>
  </si>
  <si>
    <t>3.4</t>
  </si>
  <si>
    <t>3.5</t>
  </si>
  <si>
    <t>TRAMA DE AÇO COMPOSTA POR TERÇAS PARA TELHADOS DE ATÉ 2 ÁGUAS PARA TELHA ONDULADA DE FIBROCIMENTO, METÁLICA, PLÁSTICA OU TERMOACÚSTICA, INCLUSO TRANSPORTE VERTICAL. AF_07/2019</t>
  </si>
  <si>
    <t>3.6</t>
  </si>
  <si>
    <t>(COMPOSIÇÃO REPRESENTATIVA) DO SERVIÇO DE INSTALAÇÃO DE TUBOS DE PVC,SÉRIE R, ÁGUA PLUVIAL, DN 100 MM (INSTALADO EM RAMAL DE ENCAMINHAMENTO , OU CONDUTORES VERTICAIS), INCLUSIVE CONEXÕES, CORTES E FIXAÇÕES, PARA PRÉDIOS. AF_10/2015</t>
  </si>
  <si>
    <t>ED-28427 SEINFRA</t>
  </si>
  <si>
    <t>ED-17989 SEINFRA</t>
  </si>
  <si>
    <t>ED-51107 SEINFRA</t>
  </si>
  <si>
    <t>ED-51108 SEINFRA</t>
  </si>
  <si>
    <t>ED-51094 SEINFRA</t>
  </si>
  <si>
    <t>ED-48296 SEINFRA</t>
  </si>
  <si>
    <t>ED-49638 SEINFRA</t>
  </si>
  <si>
    <t>92580      SINAPI</t>
  </si>
  <si>
    <t>PRAZO DE EXECUÇÃO:                                         03 MESES</t>
  </si>
  <si>
    <t>FABRICAÇÃO E INSTALAÇÃO PILAR METÁLICO PERFIL LAMINADO OU SOLDADO EM AÇO ESTRUTURAL, COM CONEXÕES SOLDADAS, INCLUSOS MÃO DE OBRA, TRANSPORTE E IÇAMENTO UTILIZANDO GUINDASTE - FORNECIMENTO E INSTALAÇÃO. AF_01/2020_PA PILAR DUPLADO ENRIGECIDO EM AÇO, DIMENSÃO (0,50 X 0,20 X 7,00M) COM CHAPA DE BASE E CHUMBADOR TIOPO ''J'', INCLUSO IÇAMENTO. AF_12/2015</t>
  </si>
  <si>
    <t>KG</t>
  </si>
  <si>
    <t xml:space="preserve">100764 </t>
  </si>
  <si>
    <t>VIGA METÁLICA EM PERFIL LAMINADO OU SOLDADO EM AÇO ESTRUTURAL, COM CONEXÕES SOLDADAS, INCLUSOS MÃO DE OBRA, TRANSPORTE E IÇAMENTO UTILIZANDO  GUINDASTE - FORNECIMENTO E INSTALAÇÃO. AF_01/2020_PA</t>
  </si>
  <si>
    <t>M</t>
  </si>
  <si>
    <t>94228</t>
  </si>
  <si>
    <t>CALHA EM CHAPA DE AÇO GALVANIZADO NÚMERO 24, DESENVOLVIMENTO DE 50 CM, INCLUSO TRANSPORTE VERTICAL. AF_07/2019</t>
  </si>
  <si>
    <t xml:space="preserve">91790 </t>
  </si>
  <si>
    <t>MERCADO LOCAL</t>
  </si>
  <si>
    <t>COBERTURA EM POLICARBONATO 6MM CNA COZ CINZA, ACABAMENTO NATURAL, INCLUSIVE ACESSÓRIOS PARA FIXAÇÃO, FORNECIMENTO E INSTALAÇÃO</t>
  </si>
  <si>
    <t>ENCARREGADO GERAL DE OBRAS COM ENCARGOS COMPLEMENTARES</t>
  </si>
  <si>
    <t>MÊS</t>
  </si>
  <si>
    <t>1.3</t>
  </si>
  <si>
    <t>1.4</t>
  </si>
  <si>
    <t>COBERTURA / ESTACIONAMENTO</t>
  </si>
  <si>
    <t>PAVIMENTAÇÃO PAISAGISMO</t>
  </si>
  <si>
    <t>ED-50275</t>
  </si>
  <si>
    <t>LOCAÇÃO TOPOGRÁFICA DE VINTE UM (21) ATÉ CINQUENTA (50)
PONTOS REFERENCIAIS, INCLUSIVE ESTACA (PIQUETE) DE
MARCAÇÃO</t>
  </si>
  <si>
    <t>Regularização de superfície com motoniveladora</t>
  </si>
  <si>
    <t>AQUISIÇÃO E FORNECIMENTO DE TERRA ARGILOSA VERMELHA DE 1° QIALIDADE, INCLUSIVE CARGA E DESCARGA NO CANTEIRO OBRA</t>
  </si>
  <si>
    <t>PLANTIO DE GRAMA ESMERALDA EM PLACAS, INCLUSIVE TERRA VEGETAL E CONSERVAÇÃO POR TRINTA (30) DIAS</t>
  </si>
  <si>
    <t>M²</t>
  </si>
  <si>
    <t>A CARGO DA PREFEITURA MUNICIPAL</t>
  </si>
  <si>
    <t>M³</t>
  </si>
  <si>
    <t>GUIA DE MEIO-FIO, EM CONCRETO COM FCK 20MPA, PRÉ- MOLDADA, MFC-03 PADRÃO DER-MG, DIMENSÕES (12X18X45)CM, EXCLUSIVE SARJETA, INCLUSIVE ESCAVAÇÃO, APILOAMENTO E TRANSPORTE COM RETIRADA DO MATERIAL ESCAVADO (EM CAÇAMBA)</t>
  </si>
  <si>
    <t>EXECUÇÃO DE PAVIMENTO INTERTRAVADO, ESPESSURA 8CM, FCK 35MPA, INCLUINDO FORNECIMENTO E TRANSPORTE DE TODOS OS MATERIAIS E COLCHÃO DE ASSENTAMENTO COM ESPESSURA 6CM</t>
  </si>
  <si>
    <t>4.2</t>
  </si>
  <si>
    <t>4.3</t>
  </si>
  <si>
    <t>4.4</t>
  </si>
  <si>
    <t>4.5</t>
  </si>
  <si>
    <t>4.6</t>
  </si>
  <si>
    <t>CORTE DE ARVORES E ARBUSTOS</t>
  </si>
  <si>
    <t>UNID</t>
  </si>
  <si>
    <t>PINTURA</t>
  </si>
  <si>
    <t>LIXAMENTO MANUAL EM PAREDE PARA REMOÇÃO DE TINTA  -  (INTERNO E EXTERNO)</t>
  </si>
  <si>
    <t>PINTURA ACRÍLICA EM PAREDE, DUAS (2) DEMÃOS, EXCLUSIVE SELADOR ACRÍLICO E MASSA ACRÍLICA/CORRIDA (PVA)   -  (INTERNO E EXTERNO)</t>
  </si>
  <si>
    <t>LIXAMENTO MANUAL EM TETO PARA REMOÇÃO DE TINTA</t>
  </si>
  <si>
    <t>PINTURA ACRÍLICA EM TETO, DUAS (2) DEMÃOS, EXCLUSIVE SELADOR ACRÍLICO E MASSA ACRÍLICA/CORRIDA (PVA)</t>
  </si>
  <si>
    <t>PREPARAÇÃO PARA EMASSAMENTO OU PINTURA(LÁTEX/ACRÍLICA)EM PAREDE, INCLUSIVE UMA (1) DEMÃO DE SELADOR ACRÍLICO   -   (INTERNO E EXTERNO)</t>
  </si>
  <si>
    <t>PREPARAÇÃO PARA EMASSAMENTO OU PINTURA(LÁTEX/ACRÍLICA)EM TETO, INCLUSIVE UMA (1) DEMÃO DE SELADOR ACRÍLICO</t>
  </si>
  <si>
    <t>ED-50505</t>
  </si>
  <si>
    <t>ED-50451</t>
  </si>
  <si>
    <t>ED-50506</t>
  </si>
  <si>
    <t>ED-50452</t>
  </si>
  <si>
    <t>ED-50514</t>
  </si>
  <si>
    <t>ED-50515</t>
  </si>
  <si>
    <t>5.4</t>
  </si>
  <si>
    <t>5.5</t>
  </si>
  <si>
    <t>5.6</t>
  </si>
  <si>
    <t>CANALETA PARA DRENAGEM, EM CONCRETO COM FCK 15MPA, MOLDADA IN LOCO, SEÇÃO 30X20CM, FORMA EM MADEIRA, COM GRELHA EM BARRA REDONDA DN 12,5MM (1/2") E REQUADRO EM BARRA REDONDA DN 20MM (3/4") COM UMA (1) DEMÃO DE FUNDO ANTICORROSIVO E DUAS (2) DEMÃOS DE PINTURA ESMALTE, INCLUSIVE ESCAVAÇÃO, REATERRO COM TRANSPORTE E
RETIRADA DO MATERIAL ESCAVADO (EM CAÇAMBA</t>
  </si>
  <si>
    <t>ED-14746</t>
  </si>
  <si>
    <t>4.7</t>
  </si>
  <si>
    <t>PREFEITURA: Prefeitura Municipal de Tapiraí/MG</t>
  </si>
  <si>
    <t>OBRA: Cobertura e pavimentação do PSF de Tapiraí/MG</t>
  </si>
  <si>
    <t>LOCAL: Tapiraí/MG</t>
  </si>
  <si>
    <t xml:space="preserve">REGIÃO/MÊS DE REFERÊNCIA:    </t>
  </si>
  <si>
    <t>DATA:      29 de Agosto 2024</t>
  </si>
  <si>
    <t>Bruno Henrique da Silva Gontijo</t>
  </si>
  <si>
    <t xml:space="preserve">                         Engenheiro Civil CREA 278403D/MG</t>
  </si>
  <si>
    <t>Vanderlei Cassiano de Resende</t>
  </si>
  <si>
    <t>COBERTURA E REVITALIZAÇÃO DO PSF DE TAPIRAÍ-MG</t>
  </si>
  <si>
    <t>RO-32650</t>
  </si>
  <si>
    <t>A CARGO DA PREFEITURA</t>
  </si>
  <si>
    <t>ED-50418</t>
  </si>
  <si>
    <t>ED-51140</t>
  </si>
  <si>
    <t>ED-51437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</si>
</sst>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sz val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5" fillId="0" borderId="0" xfId="0" applyFont="1"/>
    <xf numFmtId="10" fontId="3" fillId="0" borderId="17" xfId="1" applyNumberFormat="1" applyFont="1" applyFill="1" applyBorder="1" applyAlignment="1">
      <alignment horizontal="center" vertical="center"/>
    </xf>
    <xf numFmtId="4" fontId="5" fillId="0" borderId="0" xfId="0" applyNumberFormat="1" applyFont="1"/>
    <xf numFmtId="4" fontId="7" fillId="0" borderId="16" xfId="0" applyNumberFormat="1" applyFont="1" applyBorder="1" applyAlignment="1">
      <alignment horizontal="center" vertical="center" wrapText="1"/>
    </xf>
    <xf numFmtId="164" fontId="0" fillId="0" borderId="0" xfId="2" applyFont="1" applyBorder="1" applyAlignment="1">
      <alignment vertical="center"/>
    </xf>
    <xf numFmtId="43" fontId="0" fillId="0" borderId="0" xfId="0" applyNumberFormat="1"/>
    <xf numFmtId="4" fontId="0" fillId="0" borderId="0" xfId="0" applyNumberFormat="1"/>
    <xf numFmtId="0" fontId="2" fillId="2" borderId="1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2" fontId="2" fillId="2" borderId="8" xfId="2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2" fontId="2" fillId="2" borderId="12" xfId="2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164" fontId="2" fillId="2" borderId="8" xfId="2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2" fontId="2" fillId="2" borderId="10" xfId="2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1" fillId="2" borderId="0" xfId="0" applyFont="1" applyFill="1"/>
    <xf numFmtId="0" fontId="5" fillId="2" borderId="0" xfId="0" applyFont="1" applyFill="1"/>
    <xf numFmtId="4" fontId="5" fillId="2" borderId="0" xfId="0" applyNumberFormat="1" applyFont="1" applyFill="1"/>
    <xf numFmtId="4" fontId="1" fillId="2" borderId="0" xfId="0" applyNumberFormat="1" applyFont="1" applyFill="1"/>
    <xf numFmtId="4" fontId="7" fillId="2" borderId="19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0" borderId="0" xfId="0" applyFont="1" applyAlignment="1">
      <alignment horizontal="center"/>
    </xf>
    <xf numFmtId="0" fontId="3" fillId="2" borderId="42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4" fontId="3" fillId="3" borderId="19" xfId="0" applyNumberFormat="1" applyFont="1" applyFill="1" applyBorder="1" applyAlignment="1">
      <alignment horizontal="center" vertical="center" wrapText="1"/>
    </xf>
    <xf numFmtId="4" fontId="2" fillId="3" borderId="19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4" borderId="19" xfId="0" applyFont="1" applyFill="1" applyBorder="1" applyAlignment="1">
      <alignment horizontal="center" vertical="center" wrapText="1"/>
    </xf>
    <xf numFmtId="49" fontId="2" fillId="4" borderId="19" xfId="0" applyNumberFormat="1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>
      <alignment horizontal="center" vertical="center" wrapText="1"/>
    </xf>
    <xf numFmtId="4" fontId="2" fillId="4" borderId="19" xfId="0" applyNumberFormat="1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49" fontId="2" fillId="4" borderId="45" xfId="0" applyNumberFormat="1" applyFont="1" applyFill="1" applyBorder="1" applyAlignment="1">
      <alignment horizontal="center" vertical="center" wrapText="1"/>
    </xf>
    <xf numFmtId="4" fontId="7" fillId="4" borderId="45" xfId="0" applyNumberFormat="1" applyFont="1" applyFill="1" applyBorder="1" applyAlignment="1">
      <alignment horizontal="center" vertical="center" wrapText="1"/>
    </xf>
    <xf numFmtId="49" fontId="7" fillId="4" borderId="19" xfId="0" applyNumberFormat="1" applyFont="1" applyFill="1" applyBorder="1" applyAlignment="1">
      <alignment horizontal="center" vertical="center" wrapText="1"/>
    </xf>
    <xf numFmtId="49" fontId="7" fillId="4" borderId="45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/>
    </xf>
    <xf numFmtId="4" fontId="2" fillId="2" borderId="19" xfId="0" applyNumberFormat="1" applyFont="1" applyFill="1" applyBorder="1" applyAlignment="1">
      <alignment horizontal="center" vertical="center" wrapText="1"/>
    </xf>
    <xf numFmtId="49" fontId="2" fillId="2" borderId="45" xfId="0" applyNumberFormat="1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4" fontId="2" fillId="2" borderId="19" xfId="0" applyNumberFormat="1" applyFont="1" applyFill="1" applyBorder="1" applyAlignment="1">
      <alignment horizontal="left" vertical="center" wrapText="1"/>
    </xf>
    <xf numFmtId="0" fontId="2" fillId="0" borderId="19" xfId="0" applyFont="1" applyBorder="1" applyAlignment="1">
      <alignment wrapText="1"/>
    </xf>
    <xf numFmtId="0" fontId="2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2" borderId="19" xfId="0" applyFont="1" applyFill="1" applyBorder="1" applyAlignment="1">
      <alignment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0" borderId="47" xfId="0" applyFont="1" applyBorder="1" applyAlignment="1">
      <alignment wrapText="1"/>
    </xf>
    <xf numFmtId="4" fontId="2" fillId="2" borderId="47" xfId="0" applyNumberFormat="1" applyFont="1" applyFill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4" fontId="2" fillId="4" borderId="30" xfId="0" applyNumberFormat="1" applyFont="1" applyFill="1" applyBorder="1" applyAlignment="1">
      <alignment horizontal="center" vertical="center" wrapText="1"/>
    </xf>
    <xf numFmtId="4" fontId="2" fillId="4" borderId="5" xfId="0" applyNumberFormat="1" applyFont="1" applyFill="1" applyBorder="1" applyAlignment="1">
      <alignment horizontal="center" vertical="center" wrapText="1"/>
    </xf>
    <xf numFmtId="4" fontId="2" fillId="4" borderId="29" xfId="0" applyNumberFormat="1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top"/>
    </xf>
    <xf numFmtId="0" fontId="3" fillId="0" borderId="40" xfId="0" applyFont="1" applyBorder="1" applyAlignment="1">
      <alignment horizontal="left" vertical="top"/>
    </xf>
    <xf numFmtId="0" fontId="3" fillId="0" borderId="41" xfId="0" applyFont="1" applyBorder="1" applyAlignment="1">
      <alignment horizontal="left" vertical="top"/>
    </xf>
    <xf numFmtId="0" fontId="3" fillId="0" borderId="28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29" xfId="0" applyFont="1" applyBorder="1" applyAlignment="1">
      <alignment horizontal="left" vertical="top"/>
    </xf>
    <xf numFmtId="0" fontId="3" fillId="0" borderId="3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2" borderId="2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7" fillId="2" borderId="30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29" xfId="0" applyFont="1" applyFill="1" applyBorder="1" applyAlignment="1">
      <alignment horizontal="right" vertical="center" wrapText="1"/>
    </xf>
    <xf numFmtId="0" fontId="7" fillId="2" borderId="22" xfId="0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29" xfId="0" applyNumberFormat="1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5" xfId="0" applyFont="1" applyBorder="1" applyAlignment="1">
      <alignment horizontal="center"/>
    </xf>
  </cellXfs>
  <cellStyles count="3">
    <cellStyle name="Normal" xfId="0" builtinId="0"/>
    <cellStyle name="Porcentagem" xfId="1" builtinId="5"/>
    <cellStyle name="Vírgula" xfId="2" builtinId="3"/>
  </cellStyles>
  <dxfs count="1"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56</xdr:row>
      <xdr:rowOff>17859</xdr:rowOff>
    </xdr:from>
    <xdr:to>
      <xdr:col>4</xdr:col>
      <xdr:colOff>19050</xdr:colOff>
      <xdr:row>56</xdr:row>
      <xdr:rowOff>17859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191358" y="66675"/>
          <a:ext cx="4564673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Projetos e Custos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  <xdr:twoCellAnchor>
    <xdr:from>
      <xdr:col>0</xdr:col>
      <xdr:colOff>47625</xdr:colOff>
      <xdr:row>56</xdr:row>
      <xdr:rowOff>15478</xdr:rowOff>
    </xdr:from>
    <xdr:to>
      <xdr:col>8</xdr:col>
      <xdr:colOff>0</xdr:colOff>
      <xdr:row>56</xdr:row>
      <xdr:rowOff>15478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47625" y="10532452"/>
          <a:ext cx="8524875" cy="5685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 - MG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Fone Geral: (31) 3239-0999 - Fax: (31) 3239-0899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Sede: Rua Manaus, nº 467 - Bairro Santa Efigênia - CEP 30150-350 - Belo Horizonte - MG</a:t>
          </a:r>
        </a:p>
      </xdr:txBody>
    </xdr:sp>
    <xdr:clientData/>
  </xdr:twoCellAnchor>
  <xdr:twoCellAnchor>
    <xdr:from>
      <xdr:col>2</xdr:col>
      <xdr:colOff>114300</xdr:colOff>
      <xdr:row>57</xdr:row>
      <xdr:rowOff>1191</xdr:rowOff>
    </xdr:from>
    <xdr:to>
      <xdr:col>4</xdr:col>
      <xdr:colOff>19050</xdr:colOff>
      <xdr:row>57</xdr:row>
      <xdr:rowOff>1191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191358" y="11394098"/>
          <a:ext cx="4564673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Projetos e Custos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showGridLines="0" showZeros="0" tabSelected="1" view="pageBreakPreview" zoomScaleSheetLayoutView="100" workbookViewId="0">
      <selection activeCell="B38" sqref="B38"/>
    </sheetView>
  </sheetViews>
  <sheetFormatPr defaultColWidth="9.1796875" defaultRowHeight="12.5" x14ac:dyDescent="0.25"/>
  <cols>
    <col min="1" max="1" width="6.81640625" style="13" customWidth="1"/>
    <col min="2" max="2" width="10.81640625" style="13" customWidth="1"/>
    <col min="3" max="3" width="58.81640625" style="13" customWidth="1"/>
    <col min="4" max="4" width="6.1796875" style="13" customWidth="1"/>
    <col min="5" max="5" width="8.81640625" style="13" customWidth="1"/>
    <col min="6" max="6" width="9.81640625" style="13" customWidth="1"/>
    <col min="7" max="7" width="8.1796875" style="13" customWidth="1"/>
    <col min="8" max="8" width="12.1796875" style="13" customWidth="1"/>
    <col min="9" max="16384" width="9.1796875" style="13"/>
  </cols>
  <sheetData>
    <row r="1" spans="1:10" ht="20.149999999999999" customHeight="1" thickBot="1" x14ac:dyDescent="0.3">
      <c r="A1" s="101" t="s">
        <v>2</v>
      </c>
      <c r="B1" s="102"/>
      <c r="C1" s="102"/>
      <c r="D1" s="102"/>
      <c r="E1" s="102"/>
      <c r="F1" s="102"/>
      <c r="G1" s="102"/>
      <c r="H1" s="103"/>
    </row>
    <row r="2" spans="1:10" ht="20.149999999999999" customHeight="1" x14ac:dyDescent="0.25">
      <c r="A2" s="107" t="s">
        <v>165</v>
      </c>
      <c r="B2" s="108"/>
      <c r="C2" s="108"/>
      <c r="D2" s="108"/>
      <c r="E2" s="109"/>
      <c r="F2" s="104" t="s">
        <v>75</v>
      </c>
      <c r="G2" s="105"/>
      <c r="H2" s="106"/>
    </row>
    <row r="3" spans="1:10" ht="20.149999999999999" customHeight="1" x14ac:dyDescent="0.25">
      <c r="A3" s="110" t="s">
        <v>166</v>
      </c>
      <c r="B3" s="111"/>
      <c r="C3" s="111"/>
      <c r="D3" s="111"/>
      <c r="E3" s="112"/>
      <c r="F3" s="116" t="s">
        <v>169</v>
      </c>
      <c r="G3" s="117"/>
      <c r="H3" s="118"/>
    </row>
    <row r="4" spans="1:10" ht="20.149999999999999" customHeight="1" x14ac:dyDescent="0.25">
      <c r="A4" s="98" t="s">
        <v>167</v>
      </c>
      <c r="B4" s="99"/>
      <c r="C4" s="99"/>
      <c r="D4" s="100"/>
      <c r="E4" s="113" t="s">
        <v>9</v>
      </c>
      <c r="F4" s="114"/>
      <c r="G4" s="114"/>
      <c r="H4" s="115"/>
    </row>
    <row r="5" spans="1:10" ht="20.149999999999999" customHeight="1" x14ac:dyDescent="0.25">
      <c r="A5" s="98" t="s">
        <v>168</v>
      </c>
      <c r="B5" s="99"/>
      <c r="C5" s="99"/>
      <c r="D5" s="100"/>
      <c r="E5" s="124" t="s">
        <v>6</v>
      </c>
      <c r="F5" s="122" t="s">
        <v>4</v>
      </c>
      <c r="G5" s="10" t="s">
        <v>79</v>
      </c>
      <c r="H5" s="7" t="s">
        <v>5</v>
      </c>
    </row>
    <row r="6" spans="1:10" ht="20.149999999999999" customHeight="1" thickBot="1" x14ac:dyDescent="0.3">
      <c r="A6" s="119" t="s">
        <v>112</v>
      </c>
      <c r="B6" s="120"/>
      <c r="C6" s="120"/>
      <c r="D6" s="121"/>
      <c r="E6" s="125"/>
      <c r="F6" s="123"/>
      <c r="G6" s="12" t="s">
        <v>7</v>
      </c>
      <c r="H6" s="18">
        <v>0.26840000000000003</v>
      </c>
    </row>
    <row r="7" spans="1:10" ht="42" customHeight="1" x14ac:dyDescent="0.25">
      <c r="A7" s="55" t="s">
        <v>0</v>
      </c>
      <c r="B7" s="56" t="s">
        <v>3</v>
      </c>
      <c r="C7" s="56" t="s">
        <v>1</v>
      </c>
      <c r="D7" s="56" t="s">
        <v>26</v>
      </c>
      <c r="E7" s="56" t="s">
        <v>35</v>
      </c>
      <c r="F7" s="57" t="s">
        <v>10</v>
      </c>
      <c r="G7" s="57" t="s">
        <v>11</v>
      </c>
      <c r="H7" s="58" t="s">
        <v>8</v>
      </c>
    </row>
    <row r="8" spans="1:10" ht="26" customHeight="1" x14ac:dyDescent="0.25">
      <c r="A8" s="59"/>
      <c r="B8" s="60"/>
      <c r="C8" s="61" t="s">
        <v>173</v>
      </c>
      <c r="D8" s="62"/>
      <c r="E8" s="62" t="s">
        <v>76</v>
      </c>
      <c r="F8" s="62"/>
      <c r="G8" s="62"/>
      <c r="H8" s="62"/>
    </row>
    <row r="9" spans="1:10" x14ac:dyDescent="0.25">
      <c r="A9" s="67">
        <v>1</v>
      </c>
      <c r="B9" s="74"/>
      <c r="C9" s="69" t="s">
        <v>84</v>
      </c>
      <c r="D9" s="70"/>
      <c r="E9" s="70"/>
      <c r="F9" s="70"/>
      <c r="G9" s="70"/>
      <c r="H9" s="70"/>
    </row>
    <row r="10" spans="1:10" ht="12" customHeight="1" x14ac:dyDescent="0.25">
      <c r="A10" s="67"/>
      <c r="B10" s="75"/>
      <c r="C10" s="73"/>
      <c r="D10" s="95" t="s">
        <v>83</v>
      </c>
      <c r="E10" s="96"/>
      <c r="F10" s="96"/>
      <c r="G10" s="97"/>
      <c r="H10" s="69">
        <f>SUM(H11:H13)</f>
        <v>38642.985612000004</v>
      </c>
    </row>
    <row r="11" spans="1:10" s="53" customFormat="1" ht="44.5" customHeight="1" x14ac:dyDescent="0.25">
      <c r="A11" s="76" t="s">
        <v>12</v>
      </c>
      <c r="B11" s="77" t="s">
        <v>104</v>
      </c>
      <c r="C11" s="78" t="s">
        <v>89</v>
      </c>
      <c r="D11" s="79" t="s">
        <v>30</v>
      </c>
      <c r="E11" s="83">
        <v>1</v>
      </c>
      <c r="F11" s="83">
        <v>1390.32</v>
      </c>
      <c r="G11" s="83">
        <f t="shared" ref="G11:G13" si="0">F11+(F11*$H$6)</f>
        <v>1763.481888</v>
      </c>
      <c r="H11" s="83">
        <f>SUM(G11*E11)</f>
        <v>1763.481888</v>
      </c>
    </row>
    <row r="12" spans="1:10" s="53" customFormat="1" ht="36" customHeight="1" x14ac:dyDescent="0.25">
      <c r="A12" s="76" t="s">
        <v>85</v>
      </c>
      <c r="B12" s="80" t="s">
        <v>105</v>
      </c>
      <c r="C12" s="81" t="s">
        <v>90</v>
      </c>
      <c r="D12" s="79" t="s">
        <v>29</v>
      </c>
      <c r="E12" s="83">
        <v>72</v>
      </c>
      <c r="F12" s="83">
        <v>48.91</v>
      </c>
      <c r="G12" s="83">
        <f t="shared" si="0"/>
        <v>62.037443999999994</v>
      </c>
      <c r="H12" s="83">
        <f t="shared" ref="H12:H13" si="1">SUM(G12*E12)</f>
        <v>4466.695968</v>
      </c>
      <c r="J12" s="53">
        <v>0</v>
      </c>
    </row>
    <row r="13" spans="1:10" s="53" customFormat="1" ht="23.4" customHeight="1" x14ac:dyDescent="0.25">
      <c r="A13" s="76" t="s">
        <v>125</v>
      </c>
      <c r="B13" s="86">
        <v>93572</v>
      </c>
      <c r="C13" s="81" t="s">
        <v>123</v>
      </c>
      <c r="D13" s="79" t="s">
        <v>124</v>
      </c>
      <c r="E13" s="83">
        <v>3</v>
      </c>
      <c r="F13" s="83">
        <v>8518.0300000000007</v>
      </c>
      <c r="G13" s="83">
        <f t="shared" si="0"/>
        <v>10804.269252000002</v>
      </c>
      <c r="H13" s="83">
        <f t="shared" si="1"/>
        <v>32412.807756000006</v>
      </c>
    </row>
    <row r="14" spans="1:10" s="53" customFormat="1" ht="21" customHeight="1" x14ac:dyDescent="0.25">
      <c r="A14" s="76" t="s">
        <v>126</v>
      </c>
      <c r="B14" s="86"/>
      <c r="C14" s="81" t="s">
        <v>144</v>
      </c>
      <c r="D14" s="79" t="s">
        <v>145</v>
      </c>
      <c r="E14" s="133" t="s">
        <v>135</v>
      </c>
      <c r="F14" s="134"/>
      <c r="G14" s="134"/>
      <c r="H14" s="135"/>
    </row>
    <row r="15" spans="1:10" s="53" customFormat="1" ht="12" customHeight="1" x14ac:dyDescent="0.25">
      <c r="A15" s="67">
        <v>2</v>
      </c>
      <c r="B15" s="71"/>
      <c r="C15" s="69" t="s">
        <v>91</v>
      </c>
      <c r="D15" s="70"/>
      <c r="E15" s="70"/>
      <c r="F15" s="70"/>
      <c r="G15" s="70"/>
      <c r="H15" s="69"/>
    </row>
    <row r="16" spans="1:10" s="53" customFormat="1" ht="15" customHeight="1" x14ac:dyDescent="0.25">
      <c r="A16" s="67"/>
      <c r="B16" s="71"/>
      <c r="C16" s="82"/>
      <c r="D16" s="95" t="s">
        <v>83</v>
      </c>
      <c r="E16" s="96"/>
      <c r="F16" s="96"/>
      <c r="G16" s="97"/>
      <c r="H16" s="69">
        <f>SUM(H17,H18,H19,H20,H21)</f>
        <v>5891.4445329600003</v>
      </c>
    </row>
    <row r="17" spans="1:8" s="53" customFormat="1" ht="22" customHeight="1" x14ac:dyDescent="0.25">
      <c r="A17" s="76" t="s">
        <v>77</v>
      </c>
      <c r="B17" s="77" t="s">
        <v>106</v>
      </c>
      <c r="C17" s="78" t="s">
        <v>93</v>
      </c>
      <c r="D17" s="79" t="s">
        <v>28</v>
      </c>
      <c r="E17" s="79">
        <v>2.59</v>
      </c>
      <c r="F17" s="79">
        <v>60.61</v>
      </c>
      <c r="G17" s="79">
        <f t="shared" ref="G17" si="2">F17+(F17*$H$6)</f>
        <v>76.877724000000001</v>
      </c>
      <c r="H17" s="79">
        <f t="shared" ref="H17" si="3">SUM(G17*E17)</f>
        <v>199.11330515999998</v>
      </c>
    </row>
    <row r="18" spans="1:8" s="53" customFormat="1" ht="21.5" customHeight="1" x14ac:dyDescent="0.25">
      <c r="A18" s="76" t="s">
        <v>80</v>
      </c>
      <c r="B18" s="77" t="s">
        <v>107</v>
      </c>
      <c r="C18" s="78" t="s">
        <v>92</v>
      </c>
      <c r="D18" s="79" t="s">
        <v>28</v>
      </c>
      <c r="E18" s="79">
        <v>1.1299999999999999</v>
      </c>
      <c r="F18" s="79">
        <v>79.94</v>
      </c>
      <c r="G18" s="79">
        <f t="shared" ref="G18" si="4">F18+(F18*$H$6)</f>
        <v>101.39589599999999</v>
      </c>
      <c r="H18" s="79">
        <f t="shared" ref="H18" si="5">SUM(G18*E18)</f>
        <v>114.57736247999998</v>
      </c>
    </row>
    <row r="19" spans="1:8" s="53" customFormat="1" ht="20.5" customHeight="1" x14ac:dyDescent="0.25">
      <c r="A19" s="76" t="s">
        <v>81</v>
      </c>
      <c r="B19" s="77" t="s">
        <v>108</v>
      </c>
      <c r="C19" s="83" t="s">
        <v>94</v>
      </c>
      <c r="D19" s="79" t="s">
        <v>27</v>
      </c>
      <c r="E19" s="79">
        <v>5.07</v>
      </c>
      <c r="F19" s="79">
        <v>11.41</v>
      </c>
      <c r="G19" s="79">
        <f t="shared" ref="G19" si="6">F19+(F19*$H$6)</f>
        <v>14.472443999999999</v>
      </c>
      <c r="H19" s="79">
        <f t="shared" ref="H19" si="7">SUM(G19*E19)</f>
        <v>73.375291079999997</v>
      </c>
    </row>
    <row r="20" spans="1:8" s="53" customFormat="1" ht="19.5" customHeight="1" x14ac:dyDescent="0.25">
      <c r="A20" s="76" t="s">
        <v>78</v>
      </c>
      <c r="B20" s="77" t="s">
        <v>109</v>
      </c>
      <c r="C20" s="83" t="s">
        <v>96</v>
      </c>
      <c r="D20" s="79" t="s">
        <v>95</v>
      </c>
      <c r="E20" s="79">
        <v>127.32</v>
      </c>
      <c r="F20" s="79">
        <v>13</v>
      </c>
      <c r="G20" s="79">
        <f t="shared" ref="G20" si="8">F20+(F20*$H$6)</f>
        <v>16.4892</v>
      </c>
      <c r="H20" s="79">
        <f t="shared" ref="H20" si="9">SUM(G20*E20)</f>
        <v>2099.4049439999999</v>
      </c>
    </row>
    <row r="21" spans="1:8" s="53" customFormat="1" ht="20" x14ac:dyDescent="0.25">
      <c r="A21" s="76" t="s">
        <v>86</v>
      </c>
      <c r="B21" s="77" t="s">
        <v>110</v>
      </c>
      <c r="C21" s="83" t="s">
        <v>97</v>
      </c>
      <c r="D21" s="79" t="s">
        <v>28</v>
      </c>
      <c r="E21" s="79">
        <v>3.72</v>
      </c>
      <c r="F21" s="79">
        <v>721.63</v>
      </c>
      <c r="G21" s="79">
        <f t="shared" ref="G21" si="10">F21+(F21*$H$6)</f>
        <v>915.31549199999995</v>
      </c>
      <c r="H21" s="79">
        <f t="shared" ref="H21" si="11">SUM(G21*E21)</f>
        <v>3404.9736302400001</v>
      </c>
    </row>
    <row r="22" spans="1:8" s="53" customFormat="1" ht="11.25" customHeight="1" x14ac:dyDescent="0.25">
      <c r="A22" s="67">
        <v>3</v>
      </c>
      <c r="B22" s="68"/>
      <c r="C22" s="69" t="s">
        <v>127</v>
      </c>
      <c r="D22" s="70"/>
      <c r="E22" s="70"/>
      <c r="F22" s="70"/>
      <c r="G22" s="70"/>
      <c r="H22" s="70"/>
    </row>
    <row r="23" spans="1:8" s="53" customFormat="1" ht="15.5" customHeight="1" x14ac:dyDescent="0.25">
      <c r="A23" s="71"/>
      <c r="B23" s="72"/>
      <c r="C23" s="73"/>
      <c r="D23" s="95" t="s">
        <v>83</v>
      </c>
      <c r="E23" s="96"/>
      <c r="F23" s="96"/>
      <c r="G23" s="97"/>
      <c r="H23" s="69">
        <f>SUM(H24,H25,H26,H27,H28,H29)</f>
        <v>83488.390907039997</v>
      </c>
    </row>
    <row r="24" spans="1:8" s="53" customFormat="1" ht="33.5" customHeight="1" x14ac:dyDescent="0.25">
      <c r="A24" s="76" t="s">
        <v>19</v>
      </c>
      <c r="B24" s="77" t="s">
        <v>115</v>
      </c>
      <c r="C24" s="84" t="s">
        <v>116</v>
      </c>
      <c r="D24" s="79" t="s">
        <v>114</v>
      </c>
      <c r="E24" s="79">
        <v>1516.2</v>
      </c>
      <c r="F24" s="79">
        <v>13.74</v>
      </c>
      <c r="G24" s="79">
        <f t="shared" ref="G24" si="12">F24+(F24*$H$6)</f>
        <v>17.427816</v>
      </c>
      <c r="H24" s="79">
        <f t="shared" ref="H24" si="13">SUM(G24*E24)</f>
        <v>26424.0546192</v>
      </c>
    </row>
    <row r="25" spans="1:8" s="53" customFormat="1" ht="35.5" customHeight="1" x14ac:dyDescent="0.25">
      <c r="A25" s="76" t="s">
        <v>82</v>
      </c>
      <c r="B25" s="77" t="s">
        <v>111</v>
      </c>
      <c r="C25" s="78" t="s">
        <v>101</v>
      </c>
      <c r="D25" s="79" t="s">
        <v>27</v>
      </c>
      <c r="E25" s="79">
        <v>180</v>
      </c>
      <c r="F25" s="79">
        <v>49.16</v>
      </c>
      <c r="G25" s="79">
        <f t="shared" ref="G25" si="14">F25+(F25*$H$6)</f>
        <v>62.354543999999997</v>
      </c>
      <c r="H25" s="79">
        <f t="shared" ref="H25" si="15">SUM(G25*E25)</f>
        <v>11223.81792</v>
      </c>
    </row>
    <row r="26" spans="1:8" s="53" customFormat="1" ht="34.5" customHeight="1" x14ac:dyDescent="0.25">
      <c r="A26" s="76" t="s">
        <v>98</v>
      </c>
      <c r="B26" s="85">
        <v>100766</v>
      </c>
      <c r="C26" s="84" t="s">
        <v>113</v>
      </c>
      <c r="D26" s="79" t="s">
        <v>95</v>
      </c>
      <c r="E26" s="79">
        <v>346.56</v>
      </c>
      <c r="F26" s="79">
        <v>12.31</v>
      </c>
      <c r="G26" s="79">
        <f t="shared" ref="G26" si="16">F26+(F26*$H$6)</f>
        <v>15.614004000000001</v>
      </c>
      <c r="H26" s="79">
        <f t="shared" ref="H26" si="17">SUM(G26*E26)</f>
        <v>5411.1892262400006</v>
      </c>
    </row>
    <row r="27" spans="1:8" s="53" customFormat="1" ht="30.5" customHeight="1" x14ac:dyDescent="0.25">
      <c r="A27" s="76" t="s">
        <v>99</v>
      </c>
      <c r="B27" s="80" t="s">
        <v>121</v>
      </c>
      <c r="C27" s="81" t="s">
        <v>122</v>
      </c>
      <c r="D27" s="79" t="s">
        <v>27</v>
      </c>
      <c r="E27" s="79">
        <v>180</v>
      </c>
      <c r="F27" s="79">
        <v>145.83000000000001</v>
      </c>
      <c r="G27" s="79">
        <f t="shared" ref="G27" si="18">F27+(F27*$H$6)</f>
        <v>184.97077200000001</v>
      </c>
      <c r="H27" s="79">
        <f t="shared" ref="H27" si="19">SUM(G27*E27)</f>
        <v>33294.738960000002</v>
      </c>
    </row>
    <row r="28" spans="1:8" s="53" customFormat="1" ht="23" customHeight="1" x14ac:dyDescent="0.25">
      <c r="A28" s="76" t="s">
        <v>100</v>
      </c>
      <c r="B28" s="80" t="s">
        <v>118</v>
      </c>
      <c r="C28" s="81" t="s">
        <v>119</v>
      </c>
      <c r="D28" s="79" t="s">
        <v>117</v>
      </c>
      <c r="E28" s="79">
        <v>60</v>
      </c>
      <c r="F28" s="79">
        <v>88.98</v>
      </c>
      <c r="G28" s="79">
        <f t="shared" ref="G28" si="20">F28+(F28*$H$6)</f>
        <v>112.86223200000001</v>
      </c>
      <c r="H28" s="79">
        <f t="shared" ref="H28" si="21">SUM(G28*E28)</f>
        <v>6771.7339200000006</v>
      </c>
    </row>
    <row r="29" spans="1:8" s="53" customFormat="1" ht="44" customHeight="1" x14ac:dyDescent="0.25">
      <c r="A29" s="76" t="s">
        <v>102</v>
      </c>
      <c r="B29" s="77" t="s">
        <v>120</v>
      </c>
      <c r="C29" s="78" t="s">
        <v>103</v>
      </c>
      <c r="D29" s="79" t="s">
        <v>29</v>
      </c>
      <c r="E29" s="79">
        <v>4.5999999999999996</v>
      </c>
      <c r="F29" s="79">
        <v>62.19</v>
      </c>
      <c r="G29" s="79">
        <f t="shared" ref="G29" si="22">F29+(F29*$H$6)</f>
        <v>78.881795999999994</v>
      </c>
      <c r="H29" s="79">
        <f t="shared" ref="H29" si="23">SUM(G29*E29)</f>
        <v>362.85626159999993</v>
      </c>
    </row>
    <row r="30" spans="1:8" s="53" customFormat="1" ht="17.399999999999999" customHeight="1" x14ac:dyDescent="0.25">
      <c r="A30" s="67">
        <v>4</v>
      </c>
      <c r="B30" s="68"/>
      <c r="C30" s="69" t="s">
        <v>128</v>
      </c>
      <c r="D30" s="70"/>
      <c r="E30" s="70"/>
      <c r="F30" s="70"/>
      <c r="G30" s="70"/>
      <c r="H30" s="70"/>
    </row>
    <row r="31" spans="1:8" s="53" customFormat="1" x14ac:dyDescent="0.25">
      <c r="A31" s="71"/>
      <c r="B31" s="72"/>
      <c r="C31" s="73"/>
      <c r="D31" s="95" t="s">
        <v>83</v>
      </c>
      <c r="E31" s="96"/>
      <c r="F31" s="96"/>
      <c r="G31" s="97"/>
      <c r="H31" s="69">
        <f>SUM(H32:H38)</f>
        <v>220508.60609064001</v>
      </c>
    </row>
    <row r="32" spans="1:8" s="53" customFormat="1" ht="34.25" customHeight="1" x14ac:dyDescent="0.25">
      <c r="A32" s="89" t="s">
        <v>45</v>
      </c>
      <c r="B32" s="92" t="s">
        <v>129</v>
      </c>
      <c r="C32" s="90" t="s">
        <v>130</v>
      </c>
      <c r="D32" s="91" t="s">
        <v>30</v>
      </c>
      <c r="E32" s="79">
        <v>50</v>
      </c>
      <c r="F32" s="79">
        <v>64.78</v>
      </c>
      <c r="G32" s="79">
        <f t="shared" ref="G32:G38" si="24">F32+(F32*$H$6)</f>
        <v>82.166952000000009</v>
      </c>
      <c r="H32" s="79">
        <f>E32*G32</f>
        <v>4108.3476000000001</v>
      </c>
    </row>
    <row r="33" spans="1:8" s="53" customFormat="1" ht="19.25" customHeight="1" x14ac:dyDescent="0.25">
      <c r="A33" s="89" t="s">
        <v>139</v>
      </c>
      <c r="B33" s="93" t="s">
        <v>174</v>
      </c>
      <c r="C33" s="84" t="s">
        <v>131</v>
      </c>
      <c r="D33" s="79" t="s">
        <v>134</v>
      </c>
      <c r="E33" s="133" t="s">
        <v>135</v>
      </c>
      <c r="F33" s="134"/>
      <c r="G33" s="134"/>
      <c r="H33" s="135"/>
    </row>
    <row r="34" spans="1:8" s="53" customFormat="1" ht="25.25" customHeight="1" x14ac:dyDescent="0.25">
      <c r="A34" s="89" t="s">
        <v>140</v>
      </c>
      <c r="B34" s="94" t="s">
        <v>175</v>
      </c>
      <c r="C34" s="84" t="s">
        <v>132</v>
      </c>
      <c r="D34" s="79" t="s">
        <v>136</v>
      </c>
      <c r="E34" s="133" t="s">
        <v>135</v>
      </c>
      <c r="F34" s="134"/>
      <c r="G34" s="134"/>
      <c r="H34" s="135"/>
    </row>
    <row r="35" spans="1:8" s="53" customFormat="1" ht="33" customHeight="1" x14ac:dyDescent="0.25">
      <c r="A35" s="89" t="s">
        <v>141</v>
      </c>
      <c r="B35" s="93" t="s">
        <v>176</v>
      </c>
      <c r="C35" s="84" t="s">
        <v>138</v>
      </c>
      <c r="D35" s="79" t="s">
        <v>134</v>
      </c>
      <c r="E35" s="79">
        <v>1754.57</v>
      </c>
      <c r="F35" s="88">
        <v>81.180000000000007</v>
      </c>
      <c r="G35" s="79">
        <f t="shared" si="24"/>
        <v>102.96871200000001</v>
      </c>
      <c r="H35" s="79">
        <f t="shared" ref="H35:H38" si="25">E35*G35</f>
        <v>180665.81301384</v>
      </c>
    </row>
    <row r="36" spans="1:8" s="53" customFormat="1" ht="43.75" customHeight="1" x14ac:dyDescent="0.25">
      <c r="A36" s="89" t="s">
        <v>142</v>
      </c>
      <c r="B36" s="93" t="s">
        <v>177</v>
      </c>
      <c r="C36" s="84" t="s">
        <v>137</v>
      </c>
      <c r="D36" s="79" t="s">
        <v>117</v>
      </c>
      <c r="E36" s="79">
        <v>40</v>
      </c>
      <c r="F36" s="88">
        <v>76.75</v>
      </c>
      <c r="G36" s="79">
        <f t="shared" si="24"/>
        <v>97.349699999999999</v>
      </c>
      <c r="H36" s="79">
        <f t="shared" si="25"/>
        <v>3893.9879999999998</v>
      </c>
    </row>
    <row r="37" spans="1:8" s="53" customFormat="1" ht="23.4" customHeight="1" x14ac:dyDescent="0.25">
      <c r="A37" s="89" t="s">
        <v>143</v>
      </c>
      <c r="B37" s="93" t="s">
        <v>178</v>
      </c>
      <c r="C37" s="84" t="s">
        <v>133</v>
      </c>
      <c r="D37" s="79" t="s">
        <v>134</v>
      </c>
      <c r="E37" s="79">
        <v>80</v>
      </c>
      <c r="F37" s="88">
        <v>30.66</v>
      </c>
      <c r="G37" s="79">
        <f t="shared" si="24"/>
        <v>38.889144000000002</v>
      </c>
      <c r="H37" s="79">
        <f t="shared" si="25"/>
        <v>3111.1315199999999</v>
      </c>
    </row>
    <row r="38" spans="1:8" s="53" customFormat="1" ht="66" customHeight="1" x14ac:dyDescent="0.25">
      <c r="A38" s="89" t="s">
        <v>164</v>
      </c>
      <c r="B38" s="9" t="s">
        <v>163</v>
      </c>
      <c r="C38" s="84" t="s">
        <v>162</v>
      </c>
      <c r="D38" s="79" t="s">
        <v>117</v>
      </c>
      <c r="E38" s="79">
        <v>64.599999999999994</v>
      </c>
      <c r="F38" s="88">
        <v>350.62</v>
      </c>
      <c r="G38" s="79">
        <f t="shared" si="24"/>
        <v>444.72640799999999</v>
      </c>
      <c r="H38" s="79">
        <f t="shared" si="25"/>
        <v>28729.325956799996</v>
      </c>
    </row>
    <row r="39" spans="1:8" s="53" customFormat="1" ht="17.399999999999999" customHeight="1" x14ac:dyDescent="0.25">
      <c r="A39" s="67">
        <v>5</v>
      </c>
      <c r="B39" s="68"/>
      <c r="C39" s="69" t="s">
        <v>146</v>
      </c>
      <c r="D39" s="70"/>
      <c r="E39" s="70"/>
      <c r="F39" s="70"/>
      <c r="G39" s="70"/>
      <c r="H39" s="70"/>
    </row>
    <row r="40" spans="1:8" s="53" customFormat="1" ht="14.4" customHeight="1" x14ac:dyDescent="0.25">
      <c r="A40" s="71"/>
      <c r="B40" s="72"/>
      <c r="C40" s="73"/>
      <c r="D40" s="95" t="s">
        <v>83</v>
      </c>
      <c r="E40" s="96"/>
      <c r="F40" s="96"/>
      <c r="G40" s="97"/>
      <c r="H40" s="69">
        <f>SUM(H41:H46)</f>
        <v>71677.659192720006</v>
      </c>
    </row>
    <row r="41" spans="1:8" s="53" customFormat="1" ht="23.4" customHeight="1" x14ac:dyDescent="0.25">
      <c r="A41" s="76" t="s">
        <v>40</v>
      </c>
      <c r="B41" s="87" t="s">
        <v>153</v>
      </c>
      <c r="C41" s="84" t="s">
        <v>147</v>
      </c>
      <c r="D41" s="79" t="s">
        <v>134</v>
      </c>
      <c r="E41" s="79">
        <v>1862.63</v>
      </c>
      <c r="F41" s="79">
        <v>2.69</v>
      </c>
      <c r="G41" s="79">
        <f t="shared" ref="G41:G46" si="26">F41+(F41*$H$6)</f>
        <v>3.4119960000000003</v>
      </c>
      <c r="H41" s="79">
        <f t="shared" ref="H41:H46" si="27">E41*G41</f>
        <v>6355.286109480001</v>
      </c>
    </row>
    <row r="42" spans="1:8" s="53" customFormat="1" ht="23.4" customHeight="1" x14ac:dyDescent="0.25">
      <c r="A42" s="76" t="s">
        <v>41</v>
      </c>
      <c r="B42" s="87" t="s">
        <v>154</v>
      </c>
      <c r="C42" s="84" t="s">
        <v>148</v>
      </c>
      <c r="D42" s="79" t="s">
        <v>134</v>
      </c>
      <c r="E42" s="79">
        <v>1862.63</v>
      </c>
      <c r="F42" s="79">
        <v>14.1</v>
      </c>
      <c r="G42" s="79">
        <f t="shared" si="26"/>
        <v>17.884440000000001</v>
      </c>
      <c r="H42" s="79">
        <f t="shared" si="27"/>
        <v>33312.094477200008</v>
      </c>
    </row>
    <row r="43" spans="1:8" s="53" customFormat="1" ht="18.649999999999999" customHeight="1" x14ac:dyDescent="0.25">
      <c r="A43" s="76" t="s">
        <v>42</v>
      </c>
      <c r="B43" s="87" t="s">
        <v>155</v>
      </c>
      <c r="C43" s="84" t="s">
        <v>149</v>
      </c>
      <c r="D43" s="79" t="s">
        <v>134</v>
      </c>
      <c r="E43" s="79">
        <v>510.99</v>
      </c>
      <c r="F43" s="79">
        <v>3.05</v>
      </c>
      <c r="G43" s="79">
        <f t="shared" si="26"/>
        <v>3.8686199999999999</v>
      </c>
      <c r="H43" s="79">
        <f t="shared" si="27"/>
        <v>1976.8261338</v>
      </c>
    </row>
    <row r="44" spans="1:8" s="53" customFormat="1" ht="23.4" customHeight="1" x14ac:dyDescent="0.25">
      <c r="A44" s="76" t="s">
        <v>159</v>
      </c>
      <c r="B44" s="87" t="s">
        <v>156</v>
      </c>
      <c r="C44" s="84" t="s">
        <v>150</v>
      </c>
      <c r="D44" s="79" t="s">
        <v>134</v>
      </c>
      <c r="E44" s="79">
        <v>510.99</v>
      </c>
      <c r="F44" s="79">
        <v>15.56</v>
      </c>
      <c r="G44" s="79">
        <f t="shared" si="26"/>
        <v>19.736304000000001</v>
      </c>
      <c r="H44" s="79">
        <f t="shared" si="27"/>
        <v>10085.05398096</v>
      </c>
    </row>
    <row r="45" spans="1:8" s="53" customFormat="1" ht="23.4" customHeight="1" x14ac:dyDescent="0.25">
      <c r="A45" s="76" t="s">
        <v>160</v>
      </c>
      <c r="B45" s="87" t="s">
        <v>157</v>
      </c>
      <c r="C45" s="84" t="s">
        <v>151</v>
      </c>
      <c r="D45" s="79" t="s">
        <v>134</v>
      </c>
      <c r="E45" s="79">
        <v>1862.63</v>
      </c>
      <c r="F45" s="79">
        <v>6.29</v>
      </c>
      <c r="G45" s="79">
        <f t="shared" si="26"/>
        <v>7.9782360000000008</v>
      </c>
      <c r="H45" s="79">
        <f t="shared" si="27"/>
        <v>14860.501720680002</v>
      </c>
    </row>
    <row r="46" spans="1:8" s="53" customFormat="1" ht="23.4" customHeight="1" x14ac:dyDescent="0.25">
      <c r="A46" s="76" t="s">
        <v>161</v>
      </c>
      <c r="B46" s="87" t="s">
        <v>158</v>
      </c>
      <c r="C46" s="84" t="s">
        <v>152</v>
      </c>
      <c r="D46" s="79" t="s">
        <v>134</v>
      </c>
      <c r="E46" s="79">
        <v>510.99</v>
      </c>
      <c r="F46" s="79">
        <v>7.85</v>
      </c>
      <c r="G46" s="79">
        <f t="shared" si="26"/>
        <v>9.9569399999999995</v>
      </c>
      <c r="H46" s="79">
        <f t="shared" si="27"/>
        <v>5087.8967705999994</v>
      </c>
    </row>
    <row r="47" spans="1:8" s="53" customFormat="1" ht="21.5" customHeight="1" x14ac:dyDescent="0.25">
      <c r="A47" s="129" t="s">
        <v>22</v>
      </c>
      <c r="B47" s="130"/>
      <c r="C47" s="130"/>
      <c r="D47" s="130"/>
      <c r="E47" s="130"/>
      <c r="F47" s="130"/>
      <c r="G47" s="131"/>
      <c r="H47" s="52">
        <f>SUM(H23,H16,H10,H31,H40)</f>
        <v>420209.08633536001</v>
      </c>
    </row>
    <row r="48" spans="1:8" s="53" customFormat="1" ht="21.5" customHeight="1" x14ac:dyDescent="0.25">
      <c r="A48" s="132" t="s">
        <v>88</v>
      </c>
      <c r="B48" s="132"/>
      <c r="C48" s="132"/>
      <c r="D48" s="132"/>
      <c r="E48" s="132"/>
      <c r="F48" s="132"/>
      <c r="G48" s="132"/>
      <c r="H48" s="132"/>
    </row>
    <row r="49" spans="1:8" s="53" customFormat="1" ht="14" customHeight="1" x14ac:dyDescent="0.25">
      <c r="A49" s="63"/>
      <c r="B49" s="127" t="s">
        <v>170</v>
      </c>
      <c r="C49" s="127"/>
      <c r="D49" s="128" t="s">
        <v>172</v>
      </c>
      <c r="E49" s="128"/>
      <c r="F49" s="128"/>
      <c r="G49" s="128"/>
      <c r="H49" s="128"/>
    </row>
    <row r="50" spans="1:8" ht="11.25" customHeight="1" x14ac:dyDescent="0.25">
      <c r="A50" s="64"/>
      <c r="B50" s="65"/>
      <c r="C50" s="66" t="s">
        <v>171</v>
      </c>
      <c r="D50" s="126" t="s">
        <v>87</v>
      </c>
      <c r="E50" s="126"/>
      <c r="F50" s="126"/>
      <c r="G50" s="126"/>
      <c r="H50" s="126"/>
    </row>
    <row r="51" spans="1:8" ht="38.25" customHeight="1" x14ac:dyDescent="0.25">
      <c r="A51" s="64"/>
      <c r="B51" s="64"/>
      <c r="C51" s="64"/>
      <c r="D51" s="64"/>
      <c r="E51" s="64"/>
      <c r="F51" s="64"/>
      <c r="G51" s="64"/>
      <c r="H51" s="64"/>
    </row>
    <row r="52" spans="1:8" ht="44.25" customHeight="1" x14ac:dyDescent="0.25">
      <c r="C52" s="54"/>
    </row>
    <row r="53" spans="1:8" hidden="1" x14ac:dyDescent="0.25"/>
    <row r="54" spans="1:8" ht="30.75" customHeight="1" x14ac:dyDescent="0.25"/>
    <row r="55" spans="1:8" hidden="1" x14ac:dyDescent="0.25"/>
    <row r="56" spans="1:8" ht="26.25" hidden="1" customHeight="1" x14ac:dyDescent="0.25"/>
    <row r="57" spans="1:8" ht="24.75" customHeight="1" x14ac:dyDescent="0.25"/>
    <row r="58" spans="1:8" ht="9.75" hidden="1" customHeight="1" x14ac:dyDescent="0.25"/>
    <row r="59" spans="1:8" ht="2.25" hidden="1" customHeight="1" x14ac:dyDescent="0.25"/>
    <row r="60" spans="1:8" ht="12" hidden="1" customHeight="1" x14ac:dyDescent="0.25"/>
    <row r="61" spans="1:8" ht="14.15" customHeight="1" x14ac:dyDescent="0.25"/>
    <row r="62" spans="1:8" ht="4.5" customHeight="1" x14ac:dyDescent="0.25"/>
  </sheetData>
  <mergeCells count="24">
    <mergeCell ref="D50:H50"/>
    <mergeCell ref="D10:G10"/>
    <mergeCell ref="D16:G16"/>
    <mergeCell ref="D23:G23"/>
    <mergeCell ref="B49:C49"/>
    <mergeCell ref="D49:H49"/>
    <mergeCell ref="A47:G47"/>
    <mergeCell ref="A48:H48"/>
    <mergeCell ref="D31:G31"/>
    <mergeCell ref="E33:H33"/>
    <mergeCell ref="E34:H34"/>
    <mergeCell ref="E14:H14"/>
    <mergeCell ref="D40:G40"/>
    <mergeCell ref="A4:D4"/>
    <mergeCell ref="A1:H1"/>
    <mergeCell ref="F2:H2"/>
    <mergeCell ref="A2:E2"/>
    <mergeCell ref="A3:E3"/>
    <mergeCell ref="E4:H4"/>
    <mergeCell ref="F3:H3"/>
    <mergeCell ref="A6:D6"/>
    <mergeCell ref="A5:D5"/>
    <mergeCell ref="F5:F6"/>
    <mergeCell ref="E5:E6"/>
  </mergeCells>
  <phoneticPr fontId="2" type="noConversion"/>
  <conditionalFormatting sqref="B32:B37 B41:B46">
    <cfRule type="expression" dxfId="0" priority="1" stopIfTrue="1">
      <formula>OR(#REF!="M",#REF!="A")</formula>
    </cfRule>
  </conditionalFormatting>
  <pageMargins left="0.78740157480314965" right="0.19685039370078741" top="0.39370078740157483" bottom="0.39370078740157483" header="0" footer="0"/>
  <pageSetup paperSize="9" scale="77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showGridLines="0" showZeros="0" topLeftCell="A30" zoomScale="130" zoomScaleNormal="130" zoomScaleSheetLayoutView="100" workbookViewId="0">
      <selection activeCell="A13" sqref="A13:H33"/>
    </sheetView>
  </sheetViews>
  <sheetFormatPr defaultRowHeight="12.5" x14ac:dyDescent="0.25"/>
  <cols>
    <col min="1" max="1" width="5.453125" bestFit="1" customWidth="1"/>
    <col min="2" max="2" width="10.81640625" bestFit="1" customWidth="1"/>
    <col min="3" max="3" width="62.81640625" customWidth="1"/>
    <col min="4" max="4" width="7" customWidth="1"/>
    <col min="5" max="5" width="10.1796875" customWidth="1"/>
    <col min="6" max="6" width="9.54296875" customWidth="1"/>
    <col min="7" max="7" width="10.1796875" customWidth="1"/>
    <col min="8" max="8" width="12.1796875" customWidth="1"/>
    <col min="9" max="9" width="10.453125" bestFit="1" customWidth="1"/>
    <col min="10" max="10" width="12.81640625" customWidth="1"/>
  </cols>
  <sheetData>
    <row r="1" spans="1:9" ht="22.5" customHeight="1" thickBot="1" x14ac:dyDescent="0.3">
      <c r="A1" s="146"/>
      <c r="B1" s="146"/>
      <c r="C1" s="145"/>
      <c r="D1" s="145"/>
      <c r="E1" s="145"/>
      <c r="F1" s="145"/>
      <c r="G1" s="145"/>
      <c r="H1" s="145"/>
    </row>
    <row r="2" spans="1:9" ht="16" thickBot="1" x14ac:dyDescent="0.4">
      <c r="A2" s="147" t="s">
        <v>65</v>
      </c>
      <c r="B2" s="148"/>
      <c r="C2" s="148"/>
      <c r="D2" s="148"/>
      <c r="E2" s="148"/>
      <c r="F2" s="148"/>
      <c r="G2" s="148"/>
      <c r="H2" s="149"/>
    </row>
    <row r="3" spans="1:9" ht="3.75" customHeight="1" thickBot="1" x14ac:dyDescent="0.3">
      <c r="A3" s="144"/>
      <c r="B3" s="144"/>
      <c r="C3" s="144"/>
      <c r="D3" s="144"/>
      <c r="E3" s="144"/>
      <c r="F3" s="144"/>
      <c r="G3" s="144"/>
      <c r="H3" s="144"/>
    </row>
    <row r="4" spans="1:9" ht="20.149999999999999" customHeight="1" thickBot="1" x14ac:dyDescent="0.3">
      <c r="A4" s="101" t="s">
        <v>59</v>
      </c>
      <c r="B4" s="102"/>
      <c r="C4" s="102"/>
      <c r="D4" s="102"/>
      <c r="E4" s="102"/>
      <c r="F4" s="102"/>
      <c r="G4" s="102"/>
      <c r="H4" s="103"/>
    </row>
    <row r="5" spans="1:9" ht="3.75" customHeight="1" thickBot="1" x14ac:dyDescent="0.3">
      <c r="A5" s="11"/>
      <c r="B5" s="11"/>
      <c r="C5" s="11"/>
      <c r="D5" s="11"/>
      <c r="E5" s="11"/>
      <c r="F5" s="11"/>
      <c r="G5" s="11"/>
      <c r="H5" s="11"/>
    </row>
    <row r="6" spans="1:9" s="17" customFormat="1" ht="20.149999999999999" customHeight="1" x14ac:dyDescent="0.25">
      <c r="A6" s="107" t="s">
        <v>52</v>
      </c>
      <c r="B6" s="108"/>
      <c r="C6" s="108"/>
      <c r="D6" s="108"/>
      <c r="E6" s="109"/>
      <c r="F6" s="104" t="s">
        <v>53</v>
      </c>
      <c r="G6" s="105"/>
      <c r="H6" s="106"/>
    </row>
    <row r="7" spans="1:9" s="17" customFormat="1" ht="20.149999999999999" customHeight="1" x14ac:dyDescent="0.25">
      <c r="A7" s="110" t="s">
        <v>64</v>
      </c>
      <c r="B7" s="111"/>
      <c r="C7" s="111"/>
      <c r="D7" s="111"/>
      <c r="E7" s="112"/>
      <c r="F7" s="116" t="s">
        <v>54</v>
      </c>
      <c r="G7" s="117"/>
      <c r="H7" s="118"/>
    </row>
    <row r="8" spans="1:9" s="17" customFormat="1" ht="20.149999999999999" customHeight="1" x14ac:dyDescent="0.25">
      <c r="A8" s="98" t="s">
        <v>55</v>
      </c>
      <c r="B8" s="99"/>
      <c r="C8" s="99"/>
      <c r="D8" s="100"/>
      <c r="E8" s="113" t="s">
        <v>9</v>
      </c>
      <c r="F8" s="114"/>
      <c r="G8" s="114"/>
      <c r="H8" s="115"/>
    </row>
    <row r="9" spans="1:9" s="17" customFormat="1" ht="20.149999999999999" customHeight="1" x14ac:dyDescent="0.25">
      <c r="A9" s="98" t="s">
        <v>50</v>
      </c>
      <c r="B9" s="99"/>
      <c r="C9" s="99"/>
      <c r="D9" s="100"/>
      <c r="E9" s="124" t="s">
        <v>6</v>
      </c>
      <c r="F9" s="122" t="s">
        <v>4</v>
      </c>
      <c r="G9" s="10" t="s">
        <v>32</v>
      </c>
      <c r="H9" s="7" t="s">
        <v>5</v>
      </c>
    </row>
    <row r="10" spans="1:9" s="17" customFormat="1" ht="20.149999999999999" customHeight="1" thickBot="1" x14ac:dyDescent="0.3">
      <c r="A10" s="119" t="s">
        <v>51</v>
      </c>
      <c r="B10" s="120"/>
      <c r="C10" s="120"/>
      <c r="D10" s="121"/>
      <c r="E10" s="125"/>
      <c r="F10" s="123"/>
      <c r="G10" s="12" t="s">
        <v>7</v>
      </c>
      <c r="H10" s="18">
        <v>0.3</v>
      </c>
    </row>
    <row r="11" spans="1:9" s="17" customFormat="1" ht="3.75" customHeight="1" thickBot="1" x14ac:dyDescent="0.3">
      <c r="A11" s="136"/>
      <c r="B11" s="136"/>
      <c r="C11" s="136"/>
      <c r="D11" s="136"/>
      <c r="E11" s="136"/>
      <c r="F11" s="136"/>
      <c r="G11" s="136"/>
      <c r="H11" s="136"/>
    </row>
    <row r="12" spans="1:9" s="17" customFormat="1" ht="39.5" thickBot="1" x14ac:dyDescent="0.3">
      <c r="A12" s="2" t="s">
        <v>0</v>
      </c>
      <c r="B12" s="3" t="s">
        <v>3</v>
      </c>
      <c r="C12" s="3" t="s">
        <v>1</v>
      </c>
      <c r="D12" s="3" t="s">
        <v>34</v>
      </c>
      <c r="E12" s="3" t="s">
        <v>35</v>
      </c>
      <c r="F12" s="4" t="s">
        <v>10</v>
      </c>
      <c r="G12" s="4" t="s">
        <v>11</v>
      </c>
      <c r="H12" s="5" t="s">
        <v>8</v>
      </c>
    </row>
    <row r="13" spans="1:9" s="17" customFormat="1" ht="18" customHeight="1" x14ac:dyDescent="0.25">
      <c r="A13" s="29">
        <v>1</v>
      </c>
      <c r="B13" s="30" t="s">
        <v>13</v>
      </c>
      <c r="C13" s="31" t="s">
        <v>14</v>
      </c>
      <c r="D13" s="32"/>
      <c r="E13" s="33"/>
      <c r="F13" s="33"/>
      <c r="G13" s="33"/>
      <c r="H13" s="34"/>
    </row>
    <row r="14" spans="1:9" s="47" customFormat="1" ht="18" customHeight="1" x14ac:dyDescent="0.25">
      <c r="A14" s="24" t="s">
        <v>12</v>
      </c>
      <c r="B14" s="35" t="s">
        <v>66</v>
      </c>
      <c r="C14" s="26" t="s">
        <v>23</v>
      </c>
      <c r="D14" s="27" t="s">
        <v>26</v>
      </c>
      <c r="E14" s="28">
        <v>1</v>
      </c>
      <c r="F14" s="28">
        <v>674.07</v>
      </c>
      <c r="G14" s="28">
        <f t="shared" ref="G14:G16" si="0">F14+(F14*$H$10)</f>
        <v>876.29100000000005</v>
      </c>
      <c r="H14" s="46">
        <f>SUM(G14*E14)</f>
        <v>876.29100000000005</v>
      </c>
    </row>
    <row r="15" spans="1:9" s="17" customFormat="1" ht="18" customHeight="1" x14ac:dyDescent="0.25">
      <c r="A15" s="36">
        <v>2</v>
      </c>
      <c r="B15" s="37" t="s">
        <v>15</v>
      </c>
      <c r="C15" s="38" t="s">
        <v>16</v>
      </c>
      <c r="D15" s="27"/>
      <c r="E15" s="28"/>
      <c r="F15" s="28"/>
      <c r="G15" s="28">
        <f t="shared" si="0"/>
        <v>0</v>
      </c>
      <c r="H15" s="46">
        <f t="shared" ref="H15:H42" si="1">SUM(G15*E15)</f>
        <v>0</v>
      </c>
    </row>
    <row r="16" spans="1:9" s="17" customFormat="1" ht="27" customHeight="1" x14ac:dyDescent="0.25">
      <c r="A16" s="24"/>
      <c r="B16" s="25"/>
      <c r="C16" s="38" t="s">
        <v>48</v>
      </c>
      <c r="D16" s="25"/>
      <c r="E16" s="28"/>
      <c r="F16" s="28"/>
      <c r="G16" s="28">
        <f t="shared" si="0"/>
        <v>0</v>
      </c>
      <c r="H16" s="46">
        <f t="shared" si="1"/>
        <v>0</v>
      </c>
      <c r="I16" s="19"/>
    </row>
    <row r="17" spans="1:9" s="48" customFormat="1" x14ac:dyDescent="0.25">
      <c r="A17" s="24" t="s">
        <v>60</v>
      </c>
      <c r="B17" s="35" t="s">
        <v>67</v>
      </c>
      <c r="C17" s="26" t="s">
        <v>49</v>
      </c>
      <c r="D17" s="27" t="s">
        <v>27</v>
      </c>
      <c r="E17" s="28">
        <v>15619.44</v>
      </c>
      <c r="F17" s="28">
        <v>0.28000000000000003</v>
      </c>
      <c r="G17" s="28">
        <f t="shared" ref="G17" si="2">F17+(F17*$H$10)</f>
        <v>0.36400000000000005</v>
      </c>
      <c r="H17" s="46">
        <f t="shared" si="1"/>
        <v>5685.4761600000011</v>
      </c>
      <c r="I17" s="51"/>
    </row>
    <row r="18" spans="1:9" s="49" customFormat="1" x14ac:dyDescent="0.25">
      <c r="A18" s="24" t="s">
        <v>61</v>
      </c>
      <c r="B18" s="25" t="s">
        <v>68</v>
      </c>
      <c r="C18" s="26" t="s">
        <v>43</v>
      </c>
      <c r="D18" s="27"/>
      <c r="E18" s="28"/>
      <c r="F18" s="28"/>
      <c r="G18" s="28"/>
      <c r="H18" s="46">
        <f t="shared" si="1"/>
        <v>0</v>
      </c>
      <c r="I18" s="50"/>
    </row>
    <row r="19" spans="1:9" s="49" customFormat="1" x14ac:dyDescent="0.25">
      <c r="A19" s="24"/>
      <c r="B19" s="25"/>
      <c r="C19" s="26" t="s">
        <v>24</v>
      </c>
      <c r="D19" s="27" t="s">
        <v>27</v>
      </c>
      <c r="E19" s="28">
        <v>15619.44</v>
      </c>
      <c r="F19" s="28">
        <v>0.72</v>
      </c>
      <c r="G19" s="28">
        <f>F19+(F19*$H$10)</f>
        <v>0.93599999999999994</v>
      </c>
      <c r="H19" s="46">
        <f t="shared" si="1"/>
        <v>14619.795839999999</v>
      </c>
      <c r="I19" s="50"/>
    </row>
    <row r="20" spans="1:9" s="49" customFormat="1" x14ac:dyDescent="0.25">
      <c r="A20" s="24" t="s">
        <v>62</v>
      </c>
      <c r="B20" s="25" t="s">
        <v>69</v>
      </c>
      <c r="C20" s="26" t="s">
        <v>46</v>
      </c>
      <c r="D20" s="27"/>
      <c r="E20" s="28"/>
      <c r="F20" s="28"/>
      <c r="G20" s="28"/>
      <c r="H20" s="46">
        <f t="shared" si="1"/>
        <v>0</v>
      </c>
      <c r="I20" s="50"/>
    </row>
    <row r="21" spans="1:9" s="49" customFormat="1" x14ac:dyDescent="0.25">
      <c r="A21" s="24"/>
      <c r="B21" s="25"/>
      <c r="C21" s="26" t="s">
        <v>44</v>
      </c>
      <c r="D21" s="25" t="s">
        <v>28</v>
      </c>
      <c r="E21" s="28">
        <v>780.97</v>
      </c>
      <c r="F21" s="28">
        <v>357.65</v>
      </c>
      <c r="G21" s="28">
        <f t="shared" ref="G21:G22" si="3">F21+(F21*$H$10)</f>
        <v>464.94499999999994</v>
      </c>
      <c r="H21" s="46">
        <f t="shared" si="1"/>
        <v>363108.09664999996</v>
      </c>
      <c r="I21" s="50"/>
    </row>
    <row r="22" spans="1:9" s="49" customFormat="1" x14ac:dyDescent="0.25">
      <c r="A22" s="24" t="s">
        <v>63</v>
      </c>
      <c r="B22" s="25" t="s">
        <v>70</v>
      </c>
      <c r="C22" s="26" t="s">
        <v>47</v>
      </c>
      <c r="D22" s="25" t="s">
        <v>31</v>
      </c>
      <c r="E22" s="28">
        <v>66382.45</v>
      </c>
      <c r="F22" s="28">
        <v>0.56000000000000005</v>
      </c>
      <c r="G22" s="28">
        <f t="shared" si="3"/>
        <v>0.72800000000000009</v>
      </c>
      <c r="H22" s="46">
        <f t="shared" si="1"/>
        <v>48326.423600000002</v>
      </c>
      <c r="I22" s="50"/>
    </row>
    <row r="23" spans="1:9" s="17" customFormat="1" ht="18" customHeight="1" x14ac:dyDescent="0.25">
      <c r="A23" s="24"/>
      <c r="B23" s="35"/>
      <c r="C23" s="26"/>
      <c r="D23" s="27"/>
      <c r="E23" s="28"/>
      <c r="F23" s="28"/>
      <c r="G23" s="28">
        <f t="shared" ref="G23:G41" si="4">F23+(F23*$H$10)</f>
        <v>0</v>
      </c>
      <c r="H23" s="46">
        <f t="shared" si="1"/>
        <v>0</v>
      </c>
    </row>
    <row r="24" spans="1:9" s="17" customFormat="1" ht="18" customHeight="1" x14ac:dyDescent="0.25">
      <c r="A24" s="36">
        <v>3</v>
      </c>
      <c r="B24" s="37" t="s">
        <v>17</v>
      </c>
      <c r="C24" s="38" t="s">
        <v>18</v>
      </c>
      <c r="D24" s="27"/>
      <c r="E24" s="28"/>
      <c r="F24" s="28"/>
      <c r="G24" s="28">
        <f t="shared" si="4"/>
        <v>0</v>
      </c>
      <c r="H24" s="46">
        <f t="shared" si="1"/>
        <v>0</v>
      </c>
    </row>
    <row r="25" spans="1:9" s="47" customFormat="1" ht="18" customHeight="1" x14ac:dyDescent="0.25">
      <c r="A25" s="24" t="s">
        <v>19</v>
      </c>
      <c r="B25" s="25" t="s">
        <v>71</v>
      </c>
      <c r="C25" s="26" t="s">
        <v>73</v>
      </c>
      <c r="D25" s="27" t="s">
        <v>29</v>
      </c>
      <c r="E25" s="28">
        <v>2849.73</v>
      </c>
      <c r="F25" s="28">
        <v>12.27</v>
      </c>
      <c r="G25" s="28">
        <f t="shared" si="4"/>
        <v>15.950999999999999</v>
      </c>
      <c r="H25" s="46">
        <f t="shared" si="1"/>
        <v>45456.043229999996</v>
      </c>
    </row>
    <row r="26" spans="1:9" s="17" customFormat="1" ht="18" customHeight="1" x14ac:dyDescent="0.25">
      <c r="A26" s="24"/>
      <c r="B26" s="35"/>
      <c r="C26" s="26"/>
      <c r="D26" s="27"/>
      <c r="E26" s="28"/>
      <c r="F26" s="28"/>
      <c r="G26" s="28">
        <f t="shared" si="4"/>
        <v>0</v>
      </c>
      <c r="H26" s="46">
        <f>SUM(G26*E26)</f>
        <v>0</v>
      </c>
    </row>
    <row r="27" spans="1:9" s="17" customFormat="1" ht="18" customHeight="1" x14ac:dyDescent="0.25">
      <c r="A27" s="36">
        <v>4</v>
      </c>
      <c r="B27" s="37" t="s">
        <v>20</v>
      </c>
      <c r="C27" s="38" t="s">
        <v>21</v>
      </c>
      <c r="D27" s="27"/>
      <c r="E27" s="28"/>
      <c r="F27" s="28"/>
      <c r="G27" s="28">
        <f t="shared" si="4"/>
        <v>0</v>
      </c>
      <c r="H27" s="46">
        <f t="shared" si="1"/>
        <v>0</v>
      </c>
    </row>
    <row r="28" spans="1:9" s="49" customFormat="1" ht="18" customHeight="1" x14ac:dyDescent="0.25">
      <c r="A28" s="24" t="s">
        <v>45</v>
      </c>
      <c r="B28" s="25" t="s">
        <v>72</v>
      </c>
      <c r="C28" s="26" t="s">
        <v>25</v>
      </c>
      <c r="D28" s="27" t="s">
        <v>30</v>
      </c>
      <c r="E28" s="28">
        <v>74</v>
      </c>
      <c r="F28" s="28">
        <v>175.14</v>
      </c>
      <c r="G28" s="28">
        <f t="shared" si="4"/>
        <v>227.68199999999999</v>
      </c>
      <c r="H28" s="46">
        <f t="shared" si="1"/>
        <v>16848.468000000001</v>
      </c>
    </row>
    <row r="29" spans="1:9" s="17" customFormat="1" ht="18" customHeight="1" x14ac:dyDescent="0.25">
      <c r="A29" s="36">
        <v>5</v>
      </c>
      <c r="B29" s="39" t="s">
        <v>20</v>
      </c>
      <c r="C29" s="38" t="s">
        <v>37</v>
      </c>
      <c r="D29" s="27"/>
      <c r="E29" s="28"/>
      <c r="F29" s="28"/>
      <c r="G29" s="28"/>
      <c r="H29" s="46">
        <f t="shared" si="1"/>
        <v>0</v>
      </c>
    </row>
    <row r="30" spans="1:9" s="49" customFormat="1" ht="18" customHeight="1" x14ac:dyDescent="0.25">
      <c r="A30" s="24" t="s">
        <v>40</v>
      </c>
      <c r="B30" s="25" t="s">
        <v>74</v>
      </c>
      <c r="C30" s="26" t="s">
        <v>38</v>
      </c>
      <c r="D30" s="27" t="s">
        <v>30</v>
      </c>
      <c r="E30" s="28">
        <v>74</v>
      </c>
      <c r="F30" s="28">
        <v>180</v>
      </c>
      <c r="G30" s="28">
        <f>F30+(F30*$H$10)</f>
        <v>234</v>
      </c>
      <c r="H30" s="46">
        <f t="shared" si="1"/>
        <v>17316</v>
      </c>
    </row>
    <row r="31" spans="1:9" s="49" customFormat="1" ht="18" customHeight="1" x14ac:dyDescent="0.25">
      <c r="A31" s="24" t="s">
        <v>41</v>
      </c>
      <c r="B31" s="25" t="s">
        <v>74</v>
      </c>
      <c r="C31" s="26" t="s">
        <v>39</v>
      </c>
      <c r="D31" s="27" t="s">
        <v>27</v>
      </c>
      <c r="E31" s="28">
        <v>555.6</v>
      </c>
      <c r="F31" s="28">
        <v>18.5</v>
      </c>
      <c r="G31" s="28">
        <f>F31+(F31*$H$10)</f>
        <v>24.05</v>
      </c>
      <c r="H31" s="46">
        <f t="shared" si="1"/>
        <v>13362.18</v>
      </c>
    </row>
    <row r="32" spans="1:9" s="49" customFormat="1" ht="18" customHeight="1" x14ac:dyDescent="0.25">
      <c r="A32" s="24" t="s">
        <v>42</v>
      </c>
      <c r="B32" s="25" t="s">
        <v>74</v>
      </c>
      <c r="C32" s="26" t="s">
        <v>36</v>
      </c>
      <c r="D32" s="27" t="s">
        <v>30</v>
      </c>
      <c r="E32" s="28">
        <v>37</v>
      </c>
      <c r="F32" s="28">
        <v>60.6999</v>
      </c>
      <c r="G32" s="28">
        <f>F32+(F32*$H$10)</f>
        <v>78.909869999999998</v>
      </c>
      <c r="H32" s="46">
        <f t="shared" si="1"/>
        <v>2919.6651899999997</v>
      </c>
    </row>
    <row r="33" spans="1:9" s="17" customFormat="1" ht="18" customHeight="1" x14ac:dyDescent="0.25">
      <c r="A33" s="24"/>
      <c r="B33" s="35"/>
      <c r="C33" s="26"/>
      <c r="D33" s="27"/>
      <c r="E33" s="28"/>
      <c r="F33" s="28"/>
      <c r="G33" s="28">
        <f t="shared" si="4"/>
        <v>0</v>
      </c>
      <c r="H33" s="46">
        <f t="shared" si="1"/>
        <v>0</v>
      </c>
    </row>
    <row r="34" spans="1:9" s="17" customFormat="1" ht="18" customHeight="1" x14ac:dyDescent="0.25">
      <c r="A34" s="24"/>
      <c r="B34" s="35"/>
      <c r="C34" s="26"/>
      <c r="D34" s="27"/>
      <c r="E34" s="28"/>
      <c r="F34" s="28"/>
      <c r="G34" s="28"/>
      <c r="H34" s="46"/>
    </row>
    <row r="35" spans="1:9" s="17" customFormat="1" ht="18" customHeight="1" x14ac:dyDescent="0.25">
      <c r="A35" s="24"/>
      <c r="B35" s="35"/>
      <c r="C35" s="26"/>
      <c r="D35" s="27"/>
      <c r="E35" s="28"/>
      <c r="F35" s="28"/>
      <c r="G35" s="28"/>
      <c r="H35" s="46"/>
    </row>
    <row r="36" spans="1:9" s="17" customFormat="1" ht="18" customHeight="1" x14ac:dyDescent="0.25">
      <c r="A36" s="24"/>
      <c r="B36" s="35"/>
      <c r="C36" s="26"/>
      <c r="D36" s="27"/>
      <c r="E36" s="28"/>
      <c r="F36" s="28"/>
      <c r="G36" s="28"/>
      <c r="H36" s="46"/>
    </row>
    <row r="37" spans="1:9" s="17" customFormat="1" ht="18" customHeight="1" x14ac:dyDescent="0.25">
      <c r="A37" s="24"/>
      <c r="B37" s="35"/>
      <c r="C37" s="26"/>
      <c r="D37" s="27"/>
      <c r="E37" s="28"/>
      <c r="F37" s="28"/>
      <c r="G37" s="28"/>
      <c r="H37" s="46"/>
    </row>
    <row r="38" spans="1:9" s="17" customFormat="1" ht="18" customHeight="1" x14ac:dyDescent="0.25">
      <c r="A38" s="24"/>
      <c r="B38" s="35"/>
      <c r="C38" s="26"/>
      <c r="D38" s="27"/>
      <c r="E38" s="28"/>
      <c r="F38" s="28"/>
      <c r="G38" s="28"/>
      <c r="H38" s="46"/>
    </row>
    <row r="39" spans="1:9" s="17" customFormat="1" ht="18" customHeight="1" x14ac:dyDescent="0.25">
      <c r="A39" s="24"/>
      <c r="B39" s="35"/>
      <c r="C39" s="26"/>
      <c r="D39" s="27"/>
      <c r="E39" s="28"/>
      <c r="F39" s="28"/>
      <c r="G39" s="28"/>
      <c r="H39" s="46"/>
    </row>
    <row r="40" spans="1:9" s="17" customFormat="1" ht="18" customHeight="1" x14ac:dyDescent="0.25">
      <c r="A40" s="24"/>
      <c r="B40" s="35"/>
      <c r="C40" s="26"/>
      <c r="D40" s="27"/>
      <c r="E40" s="28"/>
      <c r="F40" s="28"/>
      <c r="G40" s="28"/>
      <c r="H40" s="46"/>
    </row>
    <row r="41" spans="1:9" s="17" customFormat="1" ht="18" customHeight="1" x14ac:dyDescent="0.25">
      <c r="A41" s="24"/>
      <c r="B41" s="35"/>
      <c r="C41" s="26"/>
      <c r="D41" s="40"/>
      <c r="E41" s="28"/>
      <c r="F41" s="28"/>
      <c r="G41" s="28">
        <f t="shared" si="4"/>
        <v>0</v>
      </c>
      <c r="H41" s="46">
        <f t="shared" si="1"/>
        <v>0</v>
      </c>
    </row>
    <row r="42" spans="1:9" s="17" customFormat="1" ht="18" customHeight="1" thickBot="1" x14ac:dyDescent="0.3">
      <c r="A42" s="41"/>
      <c r="B42" s="42"/>
      <c r="C42" s="43"/>
      <c r="D42" s="44"/>
      <c r="E42" s="45"/>
      <c r="F42" s="45"/>
      <c r="G42" s="45">
        <f>F42*$H$10</f>
        <v>0</v>
      </c>
      <c r="H42" s="46">
        <f t="shared" si="1"/>
        <v>0</v>
      </c>
    </row>
    <row r="43" spans="1:9" ht="18" customHeight="1" thickBot="1" x14ac:dyDescent="0.3">
      <c r="A43" s="142" t="s">
        <v>22</v>
      </c>
      <c r="B43" s="143"/>
      <c r="C43" s="143"/>
      <c r="D43" s="143"/>
      <c r="E43" s="143"/>
      <c r="F43" s="143"/>
      <c r="G43" s="143"/>
      <c r="H43" s="20">
        <f>SUM(H14:H42)</f>
        <v>528518.43966999999</v>
      </c>
      <c r="I43" s="22"/>
    </row>
    <row r="44" spans="1:9" ht="14.25" customHeight="1" x14ac:dyDescent="0.25">
      <c r="A44" s="14"/>
      <c r="B44" s="14"/>
      <c r="C44" s="14"/>
      <c r="D44" s="14"/>
      <c r="E44" s="14"/>
      <c r="F44" s="14"/>
      <c r="G44" s="14"/>
      <c r="H44" s="15"/>
    </row>
    <row r="45" spans="1:9" ht="11.25" customHeight="1" x14ac:dyDescent="0.25">
      <c r="A45" s="1"/>
      <c r="B45" s="1"/>
      <c r="C45" s="1"/>
      <c r="D45" s="1"/>
      <c r="E45" s="1"/>
      <c r="F45" s="1"/>
      <c r="G45" s="1"/>
      <c r="H45" s="21"/>
    </row>
    <row r="46" spans="1:9" ht="11.25" customHeight="1" x14ac:dyDescent="0.25">
      <c r="A46" s="1"/>
      <c r="B46" s="141" t="s">
        <v>33</v>
      </c>
      <c r="C46" s="141"/>
      <c r="D46" s="1"/>
      <c r="E46" s="137"/>
      <c r="F46" s="137"/>
      <c r="G46" s="8"/>
      <c r="H46" s="1"/>
    </row>
    <row r="47" spans="1:9" x14ac:dyDescent="0.25">
      <c r="A47" s="6"/>
      <c r="B47" s="138" t="s">
        <v>58</v>
      </c>
      <c r="C47" s="138"/>
      <c r="D47" s="6"/>
      <c r="E47" s="139"/>
      <c r="F47" s="139"/>
      <c r="G47" s="9"/>
      <c r="H47" s="16"/>
    </row>
    <row r="48" spans="1:9" x14ac:dyDescent="0.25">
      <c r="H48" s="23"/>
    </row>
    <row r="50" spans="1:10" ht="11.25" customHeight="1" x14ac:dyDescent="0.25">
      <c r="A50" s="1"/>
      <c r="B50" s="140" t="s">
        <v>56</v>
      </c>
      <c r="C50" s="141"/>
      <c r="D50" s="1"/>
      <c r="E50" s="137"/>
      <c r="F50" s="137"/>
      <c r="G50" s="8"/>
      <c r="H50" s="1"/>
    </row>
    <row r="51" spans="1:10" x14ac:dyDescent="0.25">
      <c r="A51" s="6"/>
      <c r="B51" s="138" t="s">
        <v>57</v>
      </c>
      <c r="C51" s="138"/>
      <c r="D51" s="6"/>
      <c r="E51" s="139"/>
      <c r="F51" s="139"/>
      <c r="G51" s="9"/>
      <c r="H51" s="6"/>
    </row>
    <row r="52" spans="1:10" ht="12" customHeight="1" x14ac:dyDescent="0.25">
      <c r="J52" s="23"/>
    </row>
    <row r="53" spans="1:10" ht="11.25" customHeight="1" x14ac:dyDescent="0.25"/>
    <row r="54" spans="1:10" ht="12" customHeight="1" x14ac:dyDescent="0.25"/>
    <row r="55" spans="1:10" ht="18" customHeight="1" x14ac:dyDescent="0.25"/>
    <row r="56" spans="1:10" ht="9.75" customHeight="1" x14ac:dyDescent="0.25"/>
    <row r="57" spans="1:10" ht="1.5" customHeight="1" x14ac:dyDescent="0.25"/>
  </sheetData>
  <mergeCells count="25">
    <mergeCell ref="A3:H3"/>
    <mergeCell ref="C1:H1"/>
    <mergeCell ref="A1:B1"/>
    <mergeCell ref="A8:D8"/>
    <mergeCell ref="A4:H4"/>
    <mergeCell ref="F6:H6"/>
    <mergeCell ref="A2:H2"/>
    <mergeCell ref="A6:E6"/>
    <mergeCell ref="A10:D10"/>
    <mergeCell ref="A9:D9"/>
    <mergeCell ref="A7:E7"/>
    <mergeCell ref="E8:H8"/>
    <mergeCell ref="F9:F10"/>
    <mergeCell ref="E9:E10"/>
    <mergeCell ref="F7:H7"/>
    <mergeCell ref="A11:H11"/>
    <mergeCell ref="E50:F50"/>
    <mergeCell ref="B51:C51"/>
    <mergeCell ref="E51:F51"/>
    <mergeCell ref="B50:C50"/>
    <mergeCell ref="A43:G43"/>
    <mergeCell ref="B47:C47"/>
    <mergeCell ref="E47:F47"/>
    <mergeCell ref="E46:F46"/>
    <mergeCell ref="B46:C46"/>
  </mergeCells>
  <phoneticPr fontId="2" type="noConversion"/>
  <pageMargins left="0.41" right="0.19685039370078741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Orcamentaria</vt:lpstr>
      <vt:lpstr>Modelo Planilha Orcamentaria</vt:lpstr>
      <vt:lpstr>'Modelo Planilha Orcamentaria'!Area_de_impressao</vt:lpstr>
      <vt:lpstr>'Planilha Orcamentaria'!Area_de_impressao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licitação tapiraí</cp:lastModifiedBy>
  <cp:lastPrinted>2024-09-17T12:02:02Z</cp:lastPrinted>
  <dcterms:created xsi:type="dcterms:W3CDTF">2006-09-22T13:55:22Z</dcterms:created>
  <dcterms:modified xsi:type="dcterms:W3CDTF">2024-09-26T10:37:37Z</dcterms:modified>
</cp:coreProperties>
</file>